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24226"/>
  <xr:revisionPtr revIDLastSave="1" documentId="13_ncr:1_{EE528D62-F117-4199-AB12-DF251C95F0B9}" xr6:coauthVersionLast="47" xr6:coauthVersionMax="47" xr10:uidLastSave="{36BC7C1C-C90C-4443-B0D1-33C98676957E}"/>
  <bookViews>
    <workbookView xWindow="-120" yWindow="-120" windowWidth="29040" windowHeight="15720" tabRatio="847" xr2:uid="{00000000-000D-0000-FFFF-FFFF00000000}"/>
  </bookViews>
  <sheets>
    <sheet name="経費内訳表" sheetId="4" r:id="rId1"/>
    <sheet name=" (記載例)" sheetId="5" r:id="rId2"/>
  </sheets>
  <definedNames>
    <definedName name="_xlnm.Print_Area" localSheetId="1">' (記載例)'!$A$1:$K$22</definedName>
    <definedName name="_xlnm.Print_Area" localSheetId="0">経費内訳表!$A$1:$K$20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5" l="1"/>
  <c r="H15" i="5"/>
  <c r="H14" i="5"/>
  <c r="H12" i="5"/>
  <c r="H13" i="5"/>
  <c r="H19" i="5"/>
  <c r="H18" i="5"/>
  <c r="H16" i="5"/>
  <c r="H11" i="5"/>
  <c r="H10" i="5"/>
  <c r="H8" i="5"/>
  <c r="H7" i="5"/>
  <c r="H20" i="5"/>
  <c r="H9" i="5"/>
  <c r="I9" i="5"/>
  <c r="J9" i="5"/>
  <c r="I20" i="5"/>
  <c r="H21" i="5"/>
  <c r="I21" i="5"/>
  <c r="J20" i="5"/>
  <c r="J21" i="5"/>
  <c r="H18" i="4"/>
  <c r="H11" i="4"/>
  <c r="H19" i="4"/>
  <c r="I18" i="4"/>
  <c r="I11" i="4"/>
  <c r="J11" i="4"/>
  <c r="J18" i="4"/>
  <c r="I19" i="4"/>
  <c r="J19" i="4"/>
</calcChain>
</file>

<file path=xl/sharedStrings.xml><?xml version="1.0" encoding="utf-8"?>
<sst xmlns="http://schemas.openxmlformats.org/spreadsheetml/2006/main" count="82" uniqueCount="52">
  <si>
    <t>（別紙３）</t>
    <rPh sb="1" eb="3">
      <t>ベッシ</t>
    </rPh>
    <phoneticPr fontId="2"/>
  </si>
  <si>
    <t>経費明細表</t>
    <rPh sb="0" eb="2">
      <t>ケイヒ</t>
    </rPh>
    <rPh sb="2" eb="5">
      <t>メイサイヒョウ</t>
    </rPh>
    <phoneticPr fontId="2"/>
  </si>
  <si>
    <t>（単位：円）</t>
    <rPh sb="1" eb="3">
      <t>タンイ</t>
    </rPh>
    <rPh sb="4" eb="5">
      <t>エン</t>
    </rPh>
    <phoneticPr fontId="2"/>
  </si>
  <si>
    <t>経費区分</t>
    <rPh sb="0" eb="2">
      <t>ケイヒ</t>
    </rPh>
    <rPh sb="2" eb="4">
      <t>クブン</t>
    </rPh>
    <phoneticPr fontId="2"/>
  </si>
  <si>
    <t>内容</t>
    <rPh sb="0" eb="2">
      <t>ナイヨウ</t>
    </rPh>
    <phoneticPr fontId="2"/>
  </si>
  <si>
    <t>詳細</t>
    <rPh sb="0" eb="2">
      <t>ショウサイ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</si>
  <si>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</si>
  <si>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</si>
  <si>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補助事業に　　　要する経費</t>
    <rPh sb="0" eb="2">
      <t>ホジョ</t>
    </rPh>
    <rPh sb="2" eb="4">
      <t>ジギョウ</t>
    </rPh>
    <rPh sb="8" eb="9">
      <t>ヨウ</t>
    </rPh>
    <rPh sb="11" eb="13">
      <t>ケイヒ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</si>
  <si>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</si>
  <si>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補助金
交付申請額</t>
    <rPh sb="0" eb="3">
      <t>ホジョキン</t>
    </rPh>
    <rPh sb="4" eb="6">
      <t>コウフ</t>
    </rPh>
    <rPh sb="6" eb="9">
      <t>シンセイガク</t>
    </rPh>
    <phoneticPr fontId="2"/>
  </si>
  <si>
    <t>備考</t>
    <rPh sb="0" eb="2">
      <t>ビコウ</t>
    </rPh>
    <phoneticPr fontId="2"/>
  </si>
  <si>
    <t>単位</t>
    <rPh sb="0" eb="2">
      <t>タンイ</t>
    </rPh>
    <phoneticPr fontId="2"/>
  </si>
  <si>
    <t>（円）</t>
    <rPh sb="1" eb="2">
      <t>エン</t>
    </rPh>
    <phoneticPr fontId="2"/>
  </si>
  <si>
    <t>①人件費</t>
    <rPh sb="1" eb="4">
      <t>ジンケンヒ</t>
    </rPh>
    <phoneticPr fontId="2"/>
  </si>
  <si>
    <t>小計</t>
    <rPh sb="0" eb="2">
      <t>ショウケイ</t>
    </rPh>
    <phoneticPr fontId="2"/>
  </si>
  <si>
    <t>②事業費</t>
    <rPh sb="1" eb="4">
      <t>ジギョウヒ</t>
    </rPh>
    <phoneticPr fontId="2"/>
  </si>
  <si>
    <t>合計（①＋②）</t>
    <rPh sb="0" eb="2">
      <t>ゴウケイ</t>
    </rPh>
    <phoneticPr fontId="2"/>
  </si>
  <si>
    <t>※経費区分欄については、該当項目がない場合は記載不要。</t>
  </si>
  <si>
    <t>※内容については、経費区分の詳細を記載。</t>
  </si>
  <si>
    <t>（記載例）</t>
    <rPh sb="1" eb="4">
      <t>キサイレイ</t>
    </rPh>
    <phoneticPr fontId="2"/>
  </si>
  <si>
    <t>従業員A</t>
    <rPh sb="0" eb="3">
      <t>ジュウギョウイン</t>
    </rPh>
    <phoneticPr fontId="2"/>
  </si>
  <si>
    <t>○△○にかかる人件費</t>
    <rPh sb="7" eb="10">
      <t>ジンケンヒ</t>
    </rPh>
    <phoneticPr fontId="2"/>
  </si>
  <si>
    <t>ｈ</t>
    <phoneticPr fontId="2"/>
  </si>
  <si>
    <t>20日間（8時間/日）</t>
    <rPh sb="2" eb="3">
      <t>ニチ</t>
    </rPh>
    <rPh sb="3" eb="4">
      <t>カン</t>
    </rPh>
    <rPh sb="6" eb="8">
      <t>ジカン</t>
    </rPh>
    <rPh sb="9" eb="10">
      <t>ニチ</t>
    </rPh>
    <phoneticPr fontId="2"/>
  </si>
  <si>
    <t>従業員B</t>
    <phoneticPr fontId="2"/>
  </si>
  <si>
    <t>■▲■にかかる人件費</t>
    <phoneticPr fontId="2"/>
  </si>
  <si>
    <t>h</t>
    <phoneticPr fontId="2"/>
  </si>
  <si>
    <t>40日間（8時間/日）</t>
    <phoneticPr fontId="2"/>
  </si>
  <si>
    <t>謝金</t>
    <rPh sb="0" eb="2">
      <t>シャキン</t>
    </rPh>
    <phoneticPr fontId="2"/>
  </si>
  <si>
    <t>■▲にかかる専門家謝金</t>
    <rPh sb="6" eb="9">
      <t>センモンカ</t>
    </rPh>
    <rPh sb="9" eb="11">
      <t>シャキン</t>
    </rPh>
    <phoneticPr fontId="2"/>
  </si>
  <si>
    <t>回</t>
    <rPh sb="0" eb="1">
      <t>カイ</t>
    </rPh>
    <phoneticPr fontId="2"/>
  </si>
  <si>
    <t>旅費</t>
    <rPh sb="0" eb="2">
      <t>リョヒ</t>
    </rPh>
    <phoneticPr fontId="2"/>
  </si>
  <si>
    <t>○○展示会への出張旅費</t>
    <rPh sb="2" eb="4">
      <t>テンジ</t>
    </rPh>
    <rPh sb="4" eb="5">
      <t>カイ</t>
    </rPh>
    <rPh sb="7" eb="9">
      <t>シュッチョウ</t>
    </rPh>
    <rPh sb="9" eb="11">
      <t>リョヒ</t>
    </rPh>
    <phoneticPr fontId="2"/>
  </si>
  <si>
    <t>東京：3泊4日*2人・回</t>
    <rPh sb="0" eb="2">
      <t>トウキョウ</t>
    </rPh>
    <rPh sb="4" eb="5">
      <t>ハク</t>
    </rPh>
    <rPh sb="6" eb="7">
      <t>ニチ</t>
    </rPh>
    <rPh sb="9" eb="10">
      <t>ニン</t>
    </rPh>
    <rPh sb="11" eb="12">
      <t>カイ</t>
    </rPh>
    <phoneticPr fontId="2"/>
  </si>
  <si>
    <t>■▲にかかる専門家旅費</t>
    <rPh sb="6" eb="9">
      <t>センモンカ</t>
    </rPh>
    <rPh sb="9" eb="11">
      <t>リョヒ</t>
    </rPh>
    <phoneticPr fontId="2"/>
  </si>
  <si>
    <t>福岡：1泊2日*1人・回</t>
    <rPh sb="0" eb="2">
      <t>フクオカ</t>
    </rPh>
    <rPh sb="4" eb="5">
      <t>パク</t>
    </rPh>
    <rPh sb="6" eb="7">
      <t>ニチ</t>
    </rPh>
    <rPh sb="9" eb="10">
      <t>ニン</t>
    </rPh>
    <rPh sb="11" eb="12">
      <t>カイ</t>
    </rPh>
    <phoneticPr fontId="2"/>
  </si>
  <si>
    <t>補助員雇上費A</t>
    <rPh sb="0" eb="3">
      <t>ホジョイン</t>
    </rPh>
    <rPh sb="3" eb="4">
      <t>ヤト</t>
    </rPh>
    <rPh sb="4" eb="5">
      <t>ア</t>
    </rPh>
    <rPh sb="5" eb="6">
      <t>ヒ</t>
    </rPh>
    <phoneticPr fontId="2"/>
  </si>
  <si>
    <t>○■にかかるアルバイト</t>
    <phoneticPr fontId="2"/>
  </si>
  <si>
    <t>30日間（6時間/日）</t>
    <rPh sb="2" eb="3">
      <t>ニチ</t>
    </rPh>
    <rPh sb="3" eb="4">
      <t>カン</t>
    </rPh>
    <rPh sb="6" eb="8">
      <t>ジカン</t>
    </rPh>
    <rPh sb="9" eb="10">
      <t>ニチ</t>
    </rPh>
    <phoneticPr fontId="2"/>
  </si>
  <si>
    <t>物品費・建物取得費（機械装置費）</t>
    <rPh sb="10" eb="12">
      <t>キカイ</t>
    </rPh>
    <rPh sb="12" eb="14">
      <t>ソウチ</t>
    </rPh>
    <rPh sb="14" eb="15">
      <t>ヒ</t>
    </rPh>
    <phoneticPr fontId="2"/>
  </si>
  <si>
    <t>○○○機A</t>
    <rPh sb="3" eb="4">
      <t>キ</t>
    </rPh>
    <phoneticPr fontId="2"/>
  </si>
  <si>
    <t>式</t>
    <rPh sb="0" eb="1">
      <t>シキ</t>
    </rPh>
    <phoneticPr fontId="2"/>
  </si>
  <si>
    <t>○■○機B</t>
    <rPh sb="3" eb="4">
      <t>キ</t>
    </rPh>
    <phoneticPr fontId="2"/>
  </si>
  <si>
    <t>○○■機C</t>
    <rPh sb="3" eb="4">
      <t>キ</t>
    </rPh>
    <phoneticPr fontId="2"/>
  </si>
  <si>
    <t>機</t>
    <rPh sb="0" eb="1">
      <t>キ</t>
    </rPh>
    <phoneticPr fontId="2"/>
  </si>
  <si>
    <t>原材料費</t>
    <rPh sb="0" eb="4">
      <t>ゲンザイリョウヒ</t>
    </rPh>
    <phoneticPr fontId="2"/>
  </si>
  <si>
    <t>○△○開発にかかる原材料費A</t>
    <rPh sb="3" eb="5">
      <t>カイハツ</t>
    </rPh>
    <rPh sb="9" eb="13">
      <t>ゲンザイリョウヒ</t>
    </rPh>
    <phoneticPr fontId="2"/>
  </si>
  <si>
    <t>ｋｇ</t>
    <phoneticPr fontId="2"/>
  </si>
  <si>
    <t>○△○開発にかかる原材料費B</t>
    <rPh sb="3" eb="5">
      <t>カイハツ</t>
    </rPh>
    <rPh sb="9" eb="13">
      <t>ゲンザイリョウヒ</t>
    </rPh>
    <phoneticPr fontId="2"/>
  </si>
  <si>
    <t>運送費</t>
    <rPh sb="0" eb="3">
      <t>ウンソウヒ</t>
    </rPh>
    <phoneticPr fontId="2"/>
  </si>
  <si>
    <t>商品サンプルにかかる輸送費</t>
    <rPh sb="0" eb="2">
      <t>ショウヒン</t>
    </rPh>
    <rPh sb="10" eb="12">
      <t>ユソウ</t>
    </rPh>
    <rPh sb="12" eb="13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</si>
</sst>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16"/>
      <color rgb="FFFF0000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82">
    <xf numFmtId="0" fontId="0" fillId="0" borderId="0" xfId="0"/>
    <xf numFmtId="176" fontId="0" fillId="0" borderId="0" xfId="0" applyNumberFormat="1"/>
    <xf numFmtId="177" fontId="0" fillId="0" borderId="0" xfId="0" applyNumberFormat="1"/>
    <xf numFmtId="0" fontId="0" fillId="0" borderId="0" xfId="0" applyAlignment="1">
      <alignment horizontal="right"/>
    </xf>
    <xf numFmtId="177" fontId="3" fillId="0" borderId="1" xfId="0" applyNumberFormat="1" applyFont="1" applyBorder="1" applyAlignment="1">
      <alignment horizont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vertical="top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5" borderId="11" xfId="0" applyFill="1" applyBorder="1" applyAlignment="1">
      <alignment horizontal="left" vertical="center"/>
    </xf>
    <xf numFmtId="0" fontId="0" fillId="5" borderId="12" xfId="0" applyFill="1" applyBorder="1" applyAlignment="1">
      <alignment vertical="top"/>
    </xf>
    <xf numFmtId="0" fontId="4" fillId="0" borderId="0" xfId="0" applyFont="1"/>
    <xf numFmtId="0" fontId="0" fillId="0" borderId="13" xfId="0" applyBorder="1"/>
    <xf numFmtId="176" fontId="0" fillId="0" borderId="16" xfId="0" applyNumberFormat="1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left" vertical="center" wrapText="1"/>
    </xf>
    <xf numFmtId="176" fontId="0" fillId="0" borderId="17" xfId="0" applyNumberForma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176" fontId="0" fillId="0" borderId="18" xfId="0" applyNumberFormat="1" applyBorder="1" applyAlignment="1">
      <alignment vertical="center"/>
    </xf>
    <xf numFmtId="0" fontId="0" fillId="0" borderId="16" xfId="0" applyBorder="1" applyAlignment="1">
      <alignment horizontal="left" vertical="center" wrapText="1"/>
    </xf>
    <xf numFmtId="0" fontId="0" fillId="4" borderId="19" xfId="0" applyFill="1" applyBorder="1" applyAlignment="1">
      <alignment vertical="center"/>
    </xf>
    <xf numFmtId="0" fontId="0" fillId="4" borderId="19" xfId="0" applyFill="1" applyBorder="1" applyAlignment="1">
      <alignment vertical="center" wrapText="1"/>
    </xf>
    <xf numFmtId="0" fontId="0" fillId="4" borderId="19" xfId="0" applyFill="1" applyBorder="1" applyAlignment="1">
      <alignment horizontal="left" vertical="center" wrapText="1"/>
    </xf>
    <xf numFmtId="176" fontId="0" fillId="4" borderId="19" xfId="0" applyNumberFormat="1" applyFill="1" applyBorder="1" applyAlignment="1">
      <alignment vertical="center"/>
    </xf>
    <xf numFmtId="176" fontId="0" fillId="0" borderId="7" xfId="0" applyNumberFormat="1" applyBorder="1" applyAlignment="1">
      <alignment vertical="center"/>
    </xf>
    <xf numFmtId="176" fontId="0" fillId="0" borderId="20" xfId="0" applyNumberFormat="1" applyBorder="1" applyAlignment="1">
      <alignment vertical="center"/>
    </xf>
    <xf numFmtId="176" fontId="0" fillId="0" borderId="21" xfId="0" applyNumberFormat="1" applyBorder="1" applyAlignment="1">
      <alignment vertical="center"/>
    </xf>
    <xf numFmtId="0" fontId="0" fillId="5" borderId="22" xfId="0" applyFill="1" applyBorder="1" applyAlignment="1">
      <alignment vertical="center"/>
    </xf>
    <xf numFmtId="38" fontId="0" fillId="0" borderId="17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0" fillId="0" borderId="18" xfId="1" applyFont="1" applyBorder="1" applyAlignment="1">
      <alignment vertical="center"/>
    </xf>
    <xf numFmtId="38" fontId="0" fillId="0" borderId="16" xfId="1" applyFont="1" applyBorder="1" applyAlignment="1">
      <alignment vertical="center"/>
    </xf>
    <xf numFmtId="38" fontId="0" fillId="4" borderId="23" xfId="1" applyFont="1" applyFill="1" applyBorder="1" applyAlignment="1">
      <alignment vertical="center"/>
    </xf>
    <xf numFmtId="38" fontId="0" fillId="4" borderId="1" xfId="1" applyFont="1" applyFill="1" applyBorder="1" applyAlignment="1">
      <alignment vertical="center"/>
    </xf>
    <xf numFmtId="38" fontId="0" fillId="0" borderId="7" xfId="1" applyFont="1" applyBorder="1" applyAlignment="1">
      <alignment vertical="center"/>
    </xf>
    <xf numFmtId="38" fontId="0" fillId="0" borderId="24" xfId="1" applyFont="1" applyBorder="1" applyAlignment="1">
      <alignment vertical="center"/>
    </xf>
    <xf numFmtId="38" fontId="0" fillId="4" borderId="19" xfId="1" applyFont="1" applyFill="1" applyBorder="1" applyAlignment="1">
      <alignment vertical="center"/>
    </xf>
    <xf numFmtId="38" fontId="0" fillId="5" borderId="22" xfId="1" applyFont="1" applyFill="1" applyBorder="1" applyAlignment="1">
      <alignment vertical="center"/>
    </xf>
    <xf numFmtId="38" fontId="0" fillId="5" borderId="25" xfId="1" applyFont="1" applyFill="1" applyBorder="1" applyAlignment="1">
      <alignment vertical="center"/>
    </xf>
    <xf numFmtId="176" fontId="0" fillId="0" borderId="0" xfId="0" applyNumberFormat="1" applyAlignment="1">
      <alignment horizontal="right"/>
    </xf>
    <xf numFmtId="176" fontId="0" fillId="0" borderId="5" xfId="0" applyNumberForma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176" fontId="0" fillId="4" borderId="10" xfId="0" applyNumberForma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4" borderId="14" xfId="0" applyNumberForma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top"/>
    </xf>
    <xf numFmtId="177" fontId="7" fillId="0" borderId="0" xfId="0" applyNumberFormat="1" applyFont="1"/>
    <xf numFmtId="176" fontId="7" fillId="0" borderId="0" xfId="0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7" xfId="0" applyFont="1" applyBorder="1" applyAlignment="1">
      <alignment horizontal="left" vertical="center" wrapText="1"/>
    </xf>
    <xf numFmtId="38" fontId="7" fillId="0" borderId="17" xfId="1" applyFont="1" applyBorder="1" applyAlignment="1">
      <alignment vertical="center"/>
    </xf>
    <xf numFmtId="176" fontId="7" fillId="0" borderId="17" xfId="0" applyNumberFormat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176" fontId="7" fillId="0" borderId="5" xfId="0" applyNumberFormat="1" applyFont="1" applyBorder="1" applyAlignment="1">
      <alignment vertical="top"/>
    </xf>
    <xf numFmtId="0" fontId="7" fillId="0" borderId="18" xfId="0" applyFont="1" applyBorder="1" applyAlignment="1">
      <alignment horizontal="left" vertical="center" wrapText="1"/>
    </xf>
    <xf numFmtId="38" fontId="7" fillId="0" borderId="18" xfId="1" applyFont="1" applyBorder="1" applyAlignment="1">
      <alignment vertical="center"/>
    </xf>
    <xf numFmtId="176" fontId="7" fillId="0" borderId="18" xfId="0" applyNumberFormat="1" applyFont="1" applyBorder="1" applyAlignment="1">
      <alignment vertical="center"/>
    </xf>
    <xf numFmtId="176" fontId="7" fillId="0" borderId="15" xfId="0" applyNumberFormat="1" applyFont="1" applyBorder="1" applyAlignment="1">
      <alignment vertical="top"/>
    </xf>
    <xf numFmtId="0" fontId="7" fillId="4" borderId="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vertical="center"/>
    </xf>
    <xf numFmtId="0" fontId="7" fillId="4" borderId="19" xfId="0" applyFont="1" applyFill="1" applyBorder="1" applyAlignment="1">
      <alignment vertical="center" wrapText="1"/>
    </xf>
    <xf numFmtId="0" fontId="7" fillId="4" borderId="19" xfId="0" applyFont="1" applyFill="1" applyBorder="1" applyAlignment="1">
      <alignment horizontal="left" vertical="center" wrapText="1"/>
    </xf>
    <xf numFmtId="38" fontId="7" fillId="4" borderId="23" xfId="1" applyFont="1" applyFill="1" applyBorder="1" applyAlignment="1">
      <alignment vertical="center"/>
    </xf>
    <xf numFmtId="176" fontId="7" fillId="4" borderId="19" xfId="0" applyNumberFormat="1" applyFont="1" applyFill="1" applyBorder="1" applyAlignment="1">
      <alignment vertical="center"/>
    </xf>
    <xf numFmtId="38" fontId="7" fillId="4" borderId="1" xfId="1" applyFont="1" applyFill="1" applyBorder="1" applyAlignment="1">
      <alignment vertical="center"/>
    </xf>
    <xf numFmtId="176" fontId="7" fillId="4" borderId="10" xfId="0" applyNumberFormat="1" applyFont="1" applyFill="1" applyBorder="1" applyAlignment="1">
      <alignment vertical="top"/>
    </xf>
    <xf numFmtId="0" fontId="7" fillId="2" borderId="0" xfId="0" applyFont="1" applyFill="1"/>
    <xf numFmtId="38" fontId="7" fillId="0" borderId="7" xfId="1" applyFont="1" applyBorder="1" applyAlignment="1">
      <alignment vertical="center"/>
    </xf>
    <xf numFmtId="176" fontId="7" fillId="0" borderId="7" xfId="0" applyNumberFormat="1" applyFont="1" applyBorder="1" applyAlignment="1">
      <alignment vertical="center"/>
    </xf>
    <xf numFmtId="176" fontId="7" fillId="0" borderId="2" xfId="0" applyNumberFormat="1" applyFont="1" applyBorder="1" applyAlignment="1">
      <alignment vertical="top"/>
    </xf>
    <xf numFmtId="0" fontId="7" fillId="0" borderId="16" xfId="0" applyFont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38" fontId="7" fillId="0" borderId="24" xfId="1" applyFont="1" applyBorder="1" applyAlignment="1">
      <alignment vertical="center"/>
    </xf>
    <xf numFmtId="176" fontId="7" fillId="0" borderId="20" xfId="0" applyNumberFormat="1" applyFont="1" applyBorder="1" applyAlignment="1">
      <alignment vertical="center"/>
    </xf>
    <xf numFmtId="176" fontId="7" fillId="0" borderId="3" xfId="0" applyNumberFormat="1" applyFont="1" applyBorder="1" applyAlignment="1">
      <alignment vertical="top"/>
    </xf>
    <xf numFmtId="176" fontId="7" fillId="0" borderId="21" xfId="0" applyNumberFormat="1" applyFont="1" applyBorder="1" applyAlignment="1">
      <alignment vertical="center"/>
    </xf>
    <xf numFmtId="176" fontId="7" fillId="0" borderId="6" xfId="0" applyNumberFormat="1" applyFont="1" applyBorder="1" applyAlignment="1">
      <alignment vertical="top"/>
    </xf>
    <xf numFmtId="176" fontId="7" fillId="0" borderId="16" xfId="0" applyNumberFormat="1" applyFont="1" applyBorder="1" applyAlignment="1">
      <alignment vertical="center"/>
    </xf>
    <xf numFmtId="176" fontId="7" fillId="0" borderId="4" xfId="0" applyNumberFormat="1" applyFont="1" applyBorder="1" applyAlignment="1">
      <alignment vertical="top"/>
    </xf>
    <xf numFmtId="0" fontId="7" fillId="4" borderId="9" xfId="0" applyFont="1" applyFill="1" applyBorder="1" applyAlignment="1">
      <alignment horizontal="center" vertical="center"/>
    </xf>
    <xf numFmtId="38" fontId="7" fillId="4" borderId="19" xfId="1" applyFont="1" applyFill="1" applyBorder="1" applyAlignment="1">
      <alignment vertical="center"/>
    </xf>
    <xf numFmtId="176" fontId="7" fillId="4" borderId="14" xfId="0" applyNumberFormat="1" applyFont="1" applyFill="1" applyBorder="1" applyAlignment="1">
      <alignment vertical="top"/>
    </xf>
    <xf numFmtId="0" fontId="7" fillId="5" borderId="11" xfId="0" applyFont="1" applyFill="1" applyBorder="1" applyAlignment="1">
      <alignment horizontal="left" vertical="center"/>
    </xf>
    <xf numFmtId="0" fontId="7" fillId="5" borderId="22" xfId="0" applyFont="1" applyFill="1" applyBorder="1" applyAlignment="1">
      <alignment vertical="center"/>
    </xf>
    <xf numFmtId="38" fontId="7" fillId="5" borderId="22" xfId="1" applyFont="1" applyFill="1" applyBorder="1" applyAlignment="1">
      <alignment vertical="center"/>
    </xf>
    <xf numFmtId="38" fontId="7" fillId="5" borderId="25" xfId="1" applyFont="1" applyFill="1" applyBorder="1" applyAlignment="1">
      <alignment vertical="center"/>
    </xf>
    <xf numFmtId="0" fontId="7" fillId="5" borderId="12" xfId="0" applyFont="1" applyFill="1" applyBorder="1" applyAlignment="1">
      <alignment vertical="top"/>
    </xf>
    <xf numFmtId="0" fontId="7" fillId="3" borderId="0" xfId="0" applyFont="1" applyFill="1"/>
    <xf numFmtId="0" fontId="7" fillId="0" borderId="13" xfId="0" applyFont="1" applyBorder="1"/>
    <xf numFmtId="0" fontId="7" fillId="0" borderId="0" xfId="0" applyFont="1" applyAlignment="1">
      <alignment horizontal="left" vertical="center"/>
    </xf>
    <xf numFmtId="0" fontId="7" fillId="0" borderId="26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177" fontId="9" fillId="0" borderId="7" xfId="0" applyNumberFormat="1" applyFont="1" applyBorder="1" applyAlignment="1">
      <alignment horizontal="center" vertical="center" wrapText="1"/>
    </xf>
    <xf numFmtId="177" fontId="9" fillId="0" borderId="8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38" fontId="7" fillId="0" borderId="29" xfId="1" applyFont="1" applyBorder="1" applyAlignment="1">
      <alignment vertical="top"/>
    </xf>
    <xf numFmtId="38" fontId="7" fillId="0" borderId="30" xfId="1" applyFont="1" applyBorder="1" applyAlignment="1">
      <alignment vertical="top"/>
    </xf>
    <xf numFmtId="38" fontId="7" fillId="0" borderId="29" xfId="1" applyFont="1" applyBorder="1" applyAlignment="1">
      <alignment horizontal="center" vertical="top"/>
    </xf>
    <xf numFmtId="38" fontId="7" fillId="0" borderId="30" xfId="1" applyFont="1" applyBorder="1" applyAlignment="1">
      <alignment horizontal="center" vertical="top"/>
    </xf>
    <xf numFmtId="38" fontId="7" fillId="0" borderId="31" xfId="1" applyFont="1" applyBorder="1" applyAlignment="1">
      <alignment horizontal="center" vertical="top"/>
    </xf>
    <xf numFmtId="0" fontId="7" fillId="0" borderId="36" xfId="0" applyFont="1" applyBorder="1" applyAlignment="1">
      <alignment horizontal="left" vertical="top" wrapText="1"/>
    </xf>
    <xf numFmtId="176" fontId="9" fillId="0" borderId="2" xfId="0" applyNumberFormat="1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34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17" xfId="0" applyBorder="1" applyAlignment="1">
      <alignment vertical="center" wrapText="1"/>
    </xf>
    <xf numFmtId="38" fontId="0" fillId="0" borderId="29" xfId="1" applyFont="1" applyBorder="1" applyAlignment="1">
      <alignment horizontal="center" vertical="top"/>
    </xf>
    <xf numFmtId="38" fontId="0" fillId="0" borderId="30" xfId="1" applyFont="1" applyBorder="1" applyAlignment="1">
      <alignment horizontal="center" vertical="top"/>
    </xf>
    <xf numFmtId="38" fontId="0" fillId="0" borderId="31" xfId="1" applyFont="1" applyBorder="1" applyAlignment="1">
      <alignment horizontal="center" vertical="top"/>
    </xf>
    <xf numFmtId="0" fontId="0" fillId="0" borderId="26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45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0" fillId="0" borderId="42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177" fontId="3" fillId="0" borderId="7" xfId="0" applyNumberFormat="1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38" fontId="0" fillId="0" borderId="29" xfId="1" applyFont="1" applyBorder="1" applyAlignment="1">
      <alignment vertical="top"/>
    </xf>
    <xf numFmtId="38" fontId="0" fillId="0" borderId="30" xfId="1" applyFont="1" applyBorder="1" applyAlignment="1">
      <alignment vertical="top"/>
    </xf>
    <xf numFmtId="0" fontId="0" fillId="0" borderId="26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I24"/>
  <sheetViews>
    <sheetView tabSelected="1" zoomScale="80" zoomScaleNormal="80" workbookViewId="0">
      <selection activeCell="I10" sqref="I10"/>
    </sheetView>
  </sheetViews>
  <sheetFormatPr defaultColWidth="9" defaultRowHeight="13.5" x14ac:dyDescent="0.15"/>
  <cols>
    <col min="1" max="1" width="10.875" style="52" customWidth="1"/>
    <col min="2" max="2" width="8.75" style="53" customWidth="1"/>
    <col min="3" max="3" width="9" style="52"/>
    <col min="4" max="4" width="23.25" style="52" customWidth="1"/>
    <col min="5" max="5" width="9.625" style="54" customWidth="1"/>
    <col min="6" max="6" width="6.75" style="52" customWidth="1"/>
    <col min="7" max="7" width="5.125" style="52" customWidth="1"/>
    <col min="8" max="9" width="11.75" style="54" customWidth="1"/>
    <col min="10" max="10" width="11" style="54" customWidth="1"/>
    <col min="11" max="11" width="14.375" style="52" customWidth="1"/>
    <col min="12" max="17" width="9" style="52"/>
    <col min="18" max="19" width="9.125" style="52" bestFit="1" customWidth="1"/>
    <col min="20" max="16384" width="9" style="52"/>
  </cols>
  <sheetData>
    <row r="1" spans="1:87" x14ac:dyDescent="0.15">
      <c r="A1" s="52" t="s">
        <v>0</v>
      </c>
      <c r="K1" s="55"/>
    </row>
    <row r="2" spans="1:87" x14ac:dyDescent="0.15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87" ht="18" thickBot="1" x14ac:dyDescent="0.25">
      <c r="A3" s="56"/>
      <c r="K3" s="57" t="s">
        <v>2</v>
      </c>
    </row>
    <row r="4" spans="1:87" ht="13.5" customHeight="1" x14ac:dyDescent="0.15">
      <c r="A4" s="120" t="s">
        <v>3</v>
      </c>
      <c r="B4" s="123" t="s">
        <v>4</v>
      </c>
      <c r="C4" s="124"/>
      <c r="D4" s="117" t="s">
        <v>5</v>
      </c>
      <c r="E4" s="115" t="s">
        <v>6</v>
      </c>
      <c r="F4" s="117" t="s">
        <v>7</v>
      </c>
      <c r="G4" s="58"/>
      <c r="H4" s="115" t="s">
        <v>8</v>
      </c>
      <c r="I4" s="115" t="s">
        <v>9</v>
      </c>
      <c r="J4" s="115" t="s">
        <v>10</v>
      </c>
      <c r="K4" s="138" t="s">
        <v>11</v>
      </c>
    </row>
    <row r="5" spans="1:87" ht="12" customHeight="1" x14ac:dyDescent="0.15">
      <c r="A5" s="121"/>
      <c r="B5" s="125"/>
      <c r="C5" s="126"/>
      <c r="D5" s="118"/>
      <c r="E5" s="116"/>
      <c r="F5" s="118"/>
      <c r="G5" s="59" t="s">
        <v>12</v>
      </c>
      <c r="H5" s="116"/>
      <c r="I5" s="116"/>
      <c r="J5" s="116"/>
      <c r="K5" s="139"/>
    </row>
    <row r="6" spans="1:87" ht="14.25" thickBot="1" x14ac:dyDescent="0.2">
      <c r="A6" s="122"/>
      <c r="B6" s="127"/>
      <c r="C6" s="128"/>
      <c r="D6" s="141"/>
      <c r="E6" s="60" t="s">
        <v>13</v>
      </c>
      <c r="F6" s="119"/>
      <c r="G6" s="61"/>
      <c r="H6" s="60" t="s">
        <v>13</v>
      </c>
      <c r="I6" s="60" t="s">
        <v>13</v>
      </c>
      <c r="J6" s="60" t="s">
        <v>13</v>
      </c>
      <c r="K6" s="140"/>
    </row>
    <row r="7" spans="1:87" ht="30" customHeight="1" x14ac:dyDescent="0.15">
      <c r="A7" s="130" t="s">
        <v>14</v>
      </c>
      <c r="B7" s="108"/>
      <c r="C7" s="109"/>
      <c r="D7" s="62"/>
      <c r="E7" s="63"/>
      <c r="F7" s="64"/>
      <c r="G7" s="64"/>
      <c r="H7" s="63"/>
      <c r="I7" s="65"/>
      <c r="J7" s="132"/>
      <c r="K7" s="66"/>
    </row>
    <row r="8" spans="1:87" ht="30" customHeight="1" x14ac:dyDescent="0.15">
      <c r="A8" s="131"/>
      <c r="B8" s="106"/>
      <c r="C8" s="107"/>
      <c r="D8" s="67"/>
      <c r="E8" s="68"/>
      <c r="F8" s="69"/>
      <c r="G8" s="69"/>
      <c r="H8" s="65"/>
      <c r="I8" s="65"/>
      <c r="J8" s="133"/>
      <c r="K8" s="70"/>
    </row>
    <row r="9" spans="1:87" ht="30" customHeight="1" x14ac:dyDescent="0.15">
      <c r="A9" s="131"/>
      <c r="B9" s="106"/>
      <c r="C9" s="107"/>
      <c r="D9" s="67"/>
      <c r="E9" s="68"/>
      <c r="F9" s="69"/>
      <c r="G9" s="69"/>
      <c r="H9" s="65"/>
      <c r="I9" s="65"/>
      <c r="J9" s="133"/>
      <c r="K9" s="70"/>
    </row>
    <row r="10" spans="1:87" ht="30" customHeight="1" x14ac:dyDescent="0.15">
      <c r="A10" s="131"/>
      <c r="B10" s="112"/>
      <c r="C10" s="113"/>
      <c r="D10" s="67"/>
      <c r="E10" s="68"/>
      <c r="F10" s="69"/>
      <c r="G10" s="69"/>
      <c r="H10" s="65"/>
      <c r="I10" s="65"/>
      <c r="J10" s="133"/>
      <c r="K10" s="70"/>
    </row>
    <row r="11" spans="1:87" s="79" customFormat="1" ht="20.100000000000001" customHeight="1" thickBot="1" x14ac:dyDescent="0.2">
      <c r="A11" s="71" t="s">
        <v>15</v>
      </c>
      <c r="B11" s="72"/>
      <c r="C11" s="73"/>
      <c r="D11" s="74"/>
      <c r="E11" s="75"/>
      <c r="F11" s="76"/>
      <c r="G11" s="76"/>
      <c r="H11" s="77">
        <f>SUM(H7:H10)</f>
        <v>0</v>
      </c>
      <c r="I11" s="77">
        <f>SUM(I7:I10)</f>
        <v>0</v>
      </c>
      <c r="J11" s="75">
        <f>ROUNDDOWN(I11*2/3,0)</f>
        <v>0</v>
      </c>
      <c r="K11" s="78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</row>
    <row r="12" spans="1:87" ht="32.25" customHeight="1" x14ac:dyDescent="0.15">
      <c r="A12" s="130" t="s">
        <v>16</v>
      </c>
      <c r="B12" s="129"/>
      <c r="C12" s="129"/>
      <c r="D12" s="62"/>
      <c r="E12" s="80"/>
      <c r="F12" s="81"/>
      <c r="G12" s="81"/>
      <c r="H12" s="63"/>
      <c r="I12" s="65"/>
      <c r="J12" s="134"/>
      <c r="K12" s="82"/>
    </row>
    <row r="13" spans="1:87" ht="30" customHeight="1" x14ac:dyDescent="0.15">
      <c r="A13" s="131"/>
      <c r="B13" s="105"/>
      <c r="C13" s="105"/>
      <c r="D13" s="84"/>
      <c r="E13" s="85"/>
      <c r="F13" s="86"/>
      <c r="G13" s="86"/>
      <c r="H13" s="65"/>
      <c r="I13" s="65"/>
      <c r="J13" s="135"/>
      <c r="K13" s="87"/>
    </row>
    <row r="14" spans="1:87" ht="30" customHeight="1" x14ac:dyDescent="0.15">
      <c r="A14" s="131"/>
      <c r="B14" s="103"/>
      <c r="C14" s="104"/>
      <c r="D14" s="84"/>
      <c r="E14" s="65"/>
      <c r="F14" s="88"/>
      <c r="G14" s="88"/>
      <c r="H14" s="65"/>
      <c r="I14" s="65"/>
      <c r="J14" s="135"/>
      <c r="K14" s="89"/>
    </row>
    <row r="15" spans="1:87" ht="30" customHeight="1" x14ac:dyDescent="0.15">
      <c r="A15" s="131"/>
      <c r="B15" s="103"/>
      <c r="C15" s="104"/>
      <c r="D15" s="83"/>
      <c r="E15" s="65"/>
      <c r="F15" s="90"/>
      <c r="G15" s="90"/>
      <c r="H15" s="65"/>
      <c r="I15" s="65"/>
      <c r="J15" s="135"/>
      <c r="K15" s="89"/>
    </row>
    <row r="16" spans="1:87" ht="30" customHeight="1" x14ac:dyDescent="0.15">
      <c r="A16" s="131"/>
      <c r="B16" s="110"/>
      <c r="C16" s="111"/>
      <c r="D16" s="83"/>
      <c r="E16" s="65"/>
      <c r="F16" s="90"/>
      <c r="G16" s="90"/>
      <c r="H16" s="65"/>
      <c r="I16" s="65"/>
      <c r="J16" s="135"/>
      <c r="K16" s="89"/>
    </row>
    <row r="17" spans="1:87" ht="30" customHeight="1" x14ac:dyDescent="0.15">
      <c r="A17" s="137"/>
      <c r="B17" s="103"/>
      <c r="C17" s="104"/>
      <c r="D17" s="83"/>
      <c r="E17" s="65"/>
      <c r="F17" s="90"/>
      <c r="G17" s="90"/>
      <c r="H17" s="65"/>
      <c r="I17" s="65"/>
      <c r="J17" s="136"/>
      <c r="K17" s="91"/>
    </row>
    <row r="18" spans="1:87" s="79" customFormat="1" ht="20.100000000000001" customHeight="1" thickBot="1" x14ac:dyDescent="0.2">
      <c r="A18" s="92" t="s">
        <v>15</v>
      </c>
      <c r="B18" s="72"/>
      <c r="C18" s="72"/>
      <c r="D18" s="74"/>
      <c r="E18" s="93"/>
      <c r="F18" s="76"/>
      <c r="G18" s="76"/>
      <c r="H18" s="77">
        <f>SUM(H12:H17)</f>
        <v>0</v>
      </c>
      <c r="I18" s="77">
        <f>SUM(I12:I17)</f>
        <v>0</v>
      </c>
      <c r="J18" s="75">
        <f>ROUNDDOWN(I18*2/3,0)</f>
        <v>0</v>
      </c>
      <c r="K18" s="94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</row>
    <row r="19" spans="1:87" s="100" customFormat="1" ht="24.75" customHeight="1" thickBot="1" x14ac:dyDescent="0.2">
      <c r="A19" s="95" t="s">
        <v>17</v>
      </c>
      <c r="B19" s="96"/>
      <c r="C19" s="96"/>
      <c r="D19" s="96"/>
      <c r="E19" s="97"/>
      <c r="F19" s="96"/>
      <c r="G19" s="96"/>
      <c r="H19" s="98">
        <f>SUM(H18,H11)</f>
        <v>0</v>
      </c>
      <c r="I19" s="98">
        <f>SUM(I18,I11)</f>
        <v>0</v>
      </c>
      <c r="J19" s="98">
        <f>SUM(J18,J11)</f>
        <v>0</v>
      </c>
      <c r="K19" s="99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</row>
    <row r="20" spans="1:87" x14ac:dyDescent="0.15">
      <c r="A20" s="101"/>
    </row>
    <row r="21" spans="1:87" x14ac:dyDescent="0.15">
      <c r="A21" s="102" t="s">
        <v>18</v>
      </c>
    </row>
    <row r="22" spans="1:87" x14ac:dyDescent="0.15">
      <c r="A22" s="52" t="s">
        <v>19</v>
      </c>
    </row>
    <row r="24" spans="1:87" ht="30" customHeight="1" x14ac:dyDescent="0.15"/>
  </sheetData>
  <mergeCells count="24">
    <mergeCell ref="A2:K2"/>
    <mergeCell ref="I4:I5"/>
    <mergeCell ref="B14:C14"/>
    <mergeCell ref="F4:F6"/>
    <mergeCell ref="A4:A6"/>
    <mergeCell ref="B4:C6"/>
    <mergeCell ref="B12:C12"/>
    <mergeCell ref="A7:A10"/>
    <mergeCell ref="J7:J10"/>
    <mergeCell ref="J12:J17"/>
    <mergeCell ref="A12:A17"/>
    <mergeCell ref="K4:K6"/>
    <mergeCell ref="J4:J5"/>
    <mergeCell ref="D4:D6"/>
    <mergeCell ref="E4:E5"/>
    <mergeCell ref="H4:H5"/>
    <mergeCell ref="B15:C15"/>
    <mergeCell ref="B13:C13"/>
    <mergeCell ref="B9:C9"/>
    <mergeCell ref="B17:C17"/>
    <mergeCell ref="B7:C7"/>
    <mergeCell ref="B8:C8"/>
    <mergeCell ref="B16:C16"/>
    <mergeCell ref="B10:C10"/>
  </mergeCells>
  <phoneticPr fontId="2"/>
  <printOptions horizontalCentered="1"/>
  <pageMargins left="0.78740157480314965" right="0.78740157480314965" top="0.78740157480314965" bottom="0.78740157480314965" header="0.35433070866141736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I26"/>
  <sheetViews>
    <sheetView zoomScale="70" zoomScaleNormal="70" workbookViewId="0">
      <selection activeCell="B26" sqref="B26"/>
    </sheetView>
  </sheetViews>
  <sheetFormatPr defaultRowHeight="13.5" x14ac:dyDescent="0.15"/>
  <cols>
    <col min="1" max="1" width="10.875" customWidth="1"/>
    <col min="2" max="2" width="8.75" style="7" customWidth="1"/>
    <col min="4" max="4" width="30" customWidth="1"/>
    <col min="5" max="5" width="11.75" style="2" customWidth="1"/>
    <col min="6" max="6" width="6.75" customWidth="1"/>
    <col min="7" max="7" width="5.125" customWidth="1"/>
    <col min="8" max="9" width="11.75" style="2" customWidth="1"/>
    <col min="10" max="10" width="12.375" style="2" customWidth="1"/>
    <col min="11" max="11" width="23" customWidth="1"/>
    <col min="18" max="19" width="9.125" bestFit="1" customWidth="1"/>
  </cols>
  <sheetData>
    <row r="1" spans="1:87" x14ac:dyDescent="0.15">
      <c r="K1" s="43"/>
    </row>
    <row r="2" spans="1:87" ht="18.75" x14ac:dyDescent="0.15">
      <c r="B2" s="155" t="s">
        <v>20</v>
      </c>
      <c r="C2" s="155"/>
      <c r="D2" s="155"/>
      <c r="E2" s="155"/>
      <c r="F2" s="155"/>
      <c r="G2" s="155"/>
      <c r="H2" s="155"/>
      <c r="I2" s="155"/>
      <c r="J2" s="155"/>
      <c r="K2" s="1"/>
    </row>
    <row r="3" spans="1:87" ht="18" thickBot="1" x14ac:dyDescent="0.25">
      <c r="A3" s="15"/>
      <c r="K3" s="3" t="s">
        <v>2</v>
      </c>
    </row>
    <row r="4" spans="1:87" ht="13.5" customHeight="1" x14ac:dyDescent="0.15">
      <c r="A4" s="169" t="s">
        <v>3</v>
      </c>
      <c r="B4" s="172" t="s">
        <v>4</v>
      </c>
      <c r="C4" s="173"/>
      <c r="D4" s="178" t="s">
        <v>5</v>
      </c>
      <c r="E4" s="158" t="s">
        <v>6</v>
      </c>
      <c r="F4" s="178" t="s">
        <v>7</v>
      </c>
      <c r="G4" s="8"/>
      <c r="H4" s="158" t="s">
        <v>8</v>
      </c>
      <c r="I4" s="158" t="s">
        <v>9</v>
      </c>
      <c r="J4" s="158" t="s">
        <v>10</v>
      </c>
      <c r="K4" s="160" t="s">
        <v>11</v>
      </c>
    </row>
    <row r="5" spans="1:87" ht="12" customHeight="1" x14ac:dyDescent="0.15">
      <c r="A5" s="170"/>
      <c r="B5" s="174"/>
      <c r="C5" s="175"/>
      <c r="D5" s="179"/>
      <c r="E5" s="159"/>
      <c r="F5" s="179"/>
      <c r="G5" s="9" t="s">
        <v>12</v>
      </c>
      <c r="H5" s="159"/>
      <c r="I5" s="159"/>
      <c r="J5" s="159"/>
      <c r="K5" s="161"/>
    </row>
    <row r="6" spans="1:87" ht="14.25" thickBot="1" x14ac:dyDescent="0.2">
      <c r="A6" s="171"/>
      <c r="B6" s="176"/>
      <c r="C6" s="177"/>
      <c r="D6" s="180"/>
      <c r="E6" s="4" t="s">
        <v>13</v>
      </c>
      <c r="F6" s="181"/>
      <c r="G6" s="10"/>
      <c r="H6" s="4" t="s">
        <v>13</v>
      </c>
      <c r="I6" s="4" t="s">
        <v>13</v>
      </c>
      <c r="J6" s="4" t="s">
        <v>13</v>
      </c>
      <c r="K6" s="162"/>
    </row>
    <row r="7" spans="1:87" ht="30" customHeight="1" x14ac:dyDescent="0.15">
      <c r="A7" s="142" t="s">
        <v>14</v>
      </c>
      <c r="B7" s="163" t="s">
        <v>21</v>
      </c>
      <c r="C7" s="164"/>
      <c r="D7" s="19" t="s">
        <v>22</v>
      </c>
      <c r="E7" s="32">
        <v>2500</v>
      </c>
      <c r="F7" s="20">
        <v>160</v>
      </c>
      <c r="G7" s="20" t="s">
        <v>23</v>
      </c>
      <c r="H7" s="32">
        <f>E7*F7</f>
        <v>400000</v>
      </c>
      <c r="I7" s="33">
        <v>400000</v>
      </c>
      <c r="J7" s="165"/>
      <c r="K7" s="44" t="s">
        <v>24</v>
      </c>
    </row>
    <row r="8" spans="1:87" ht="30" customHeight="1" x14ac:dyDescent="0.15">
      <c r="A8" s="143"/>
      <c r="B8" s="167" t="s">
        <v>25</v>
      </c>
      <c r="C8" s="168"/>
      <c r="D8" s="21" t="s">
        <v>26</v>
      </c>
      <c r="E8" s="34">
        <v>1500</v>
      </c>
      <c r="F8" s="22">
        <v>320</v>
      </c>
      <c r="G8" s="22" t="s">
        <v>27</v>
      </c>
      <c r="H8" s="34">
        <f>E8*F8</f>
        <v>480000</v>
      </c>
      <c r="I8" s="33">
        <v>480000</v>
      </c>
      <c r="J8" s="166"/>
      <c r="K8" s="45" t="s">
        <v>28</v>
      </c>
    </row>
    <row r="9" spans="1:87" s="5" customFormat="1" ht="20.100000000000001" customHeight="1" thickBot="1" x14ac:dyDescent="0.2">
      <c r="A9" s="11" t="s">
        <v>15</v>
      </c>
      <c r="B9" s="24"/>
      <c r="C9" s="25"/>
      <c r="D9" s="26"/>
      <c r="E9" s="36"/>
      <c r="F9" s="27"/>
      <c r="G9" s="27"/>
      <c r="H9" s="37">
        <f>SUM(H7:H8)</f>
        <v>880000</v>
      </c>
      <c r="I9" s="37">
        <f>SUM(I7:I8)</f>
        <v>880000</v>
      </c>
      <c r="J9" s="36">
        <f>ROUNDDOWN(I9*2/3,0)</f>
        <v>586666</v>
      </c>
      <c r="K9" s="46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</row>
    <row r="10" spans="1:87" ht="32.25" customHeight="1" x14ac:dyDescent="0.15">
      <c r="A10" s="142" t="s">
        <v>16</v>
      </c>
      <c r="B10" s="145" t="s">
        <v>29</v>
      </c>
      <c r="C10" s="145"/>
      <c r="D10" s="19" t="s">
        <v>30</v>
      </c>
      <c r="E10" s="38">
        <v>50000</v>
      </c>
      <c r="F10" s="28">
        <v>3</v>
      </c>
      <c r="G10" s="28" t="s">
        <v>31</v>
      </c>
      <c r="H10" s="32">
        <f t="shared" ref="H10:H19" si="0">E10*F10</f>
        <v>150000</v>
      </c>
      <c r="I10" s="33">
        <v>150000</v>
      </c>
      <c r="J10" s="146"/>
      <c r="K10" s="47"/>
    </row>
    <row r="11" spans="1:87" ht="30" customHeight="1" x14ac:dyDescent="0.15">
      <c r="A11" s="143"/>
      <c r="B11" s="151" t="s">
        <v>32</v>
      </c>
      <c r="C11" s="152"/>
      <c r="D11" s="23" t="s">
        <v>33</v>
      </c>
      <c r="E11" s="39">
        <v>80000</v>
      </c>
      <c r="F11" s="29">
        <v>2</v>
      </c>
      <c r="G11" s="29" t="s">
        <v>31</v>
      </c>
      <c r="H11" s="35">
        <f t="shared" si="0"/>
        <v>160000</v>
      </c>
      <c r="I11" s="33">
        <v>145454</v>
      </c>
      <c r="J11" s="147"/>
      <c r="K11" s="48" t="s">
        <v>34</v>
      </c>
    </row>
    <row r="12" spans="1:87" ht="30" customHeight="1" x14ac:dyDescent="0.15">
      <c r="A12" s="143"/>
      <c r="B12" s="153"/>
      <c r="C12" s="154"/>
      <c r="D12" s="23" t="s">
        <v>35</v>
      </c>
      <c r="E12" s="39">
        <v>50000</v>
      </c>
      <c r="F12" s="29">
        <v>1</v>
      </c>
      <c r="G12" s="29" t="s">
        <v>31</v>
      </c>
      <c r="H12" s="35">
        <f t="shared" si="0"/>
        <v>50000</v>
      </c>
      <c r="I12" s="33">
        <v>45454</v>
      </c>
      <c r="J12" s="147"/>
      <c r="K12" s="48" t="s">
        <v>36</v>
      </c>
    </row>
    <row r="13" spans="1:87" ht="30" customHeight="1" x14ac:dyDescent="0.15">
      <c r="A13" s="143"/>
      <c r="B13" s="149" t="s">
        <v>37</v>
      </c>
      <c r="C13" s="150"/>
      <c r="D13" s="23" t="s">
        <v>38</v>
      </c>
      <c r="E13" s="35">
        <v>1000</v>
      </c>
      <c r="F13" s="30">
        <v>180</v>
      </c>
      <c r="G13" s="30" t="s">
        <v>27</v>
      </c>
      <c r="H13" s="35">
        <f t="shared" si="0"/>
        <v>180000</v>
      </c>
      <c r="I13" s="35">
        <v>180000</v>
      </c>
      <c r="J13" s="147"/>
      <c r="K13" s="49" t="s">
        <v>39</v>
      </c>
    </row>
    <row r="14" spans="1:87" ht="30" customHeight="1" x14ac:dyDescent="0.15">
      <c r="A14" s="143"/>
      <c r="B14" s="151" t="s">
        <v>40</v>
      </c>
      <c r="C14" s="152"/>
      <c r="D14" s="18" t="s">
        <v>41</v>
      </c>
      <c r="E14" s="35">
        <v>50000000</v>
      </c>
      <c r="F14" s="17">
        <v>1</v>
      </c>
      <c r="G14" s="17" t="s">
        <v>42</v>
      </c>
      <c r="H14" s="35">
        <f t="shared" si="0"/>
        <v>50000000</v>
      </c>
      <c r="I14" s="33">
        <v>45454545</v>
      </c>
      <c r="J14" s="147"/>
      <c r="K14" s="49"/>
    </row>
    <row r="15" spans="1:87" ht="30" customHeight="1" x14ac:dyDescent="0.15">
      <c r="A15" s="143"/>
      <c r="B15" s="156"/>
      <c r="C15" s="157"/>
      <c r="D15" s="18" t="s">
        <v>43</v>
      </c>
      <c r="E15" s="35">
        <v>30000000</v>
      </c>
      <c r="F15" s="17">
        <v>1</v>
      </c>
      <c r="G15" s="17" t="s">
        <v>42</v>
      </c>
      <c r="H15" s="35">
        <f t="shared" si="0"/>
        <v>30000000</v>
      </c>
      <c r="I15" s="33">
        <v>27272727</v>
      </c>
      <c r="J15" s="147"/>
      <c r="K15" s="49"/>
    </row>
    <row r="16" spans="1:87" ht="30" customHeight="1" x14ac:dyDescent="0.15">
      <c r="A16" s="143"/>
      <c r="B16" s="153"/>
      <c r="C16" s="154"/>
      <c r="D16" s="18" t="s">
        <v>44</v>
      </c>
      <c r="E16" s="35">
        <v>1000000</v>
      </c>
      <c r="F16" s="17">
        <v>1</v>
      </c>
      <c r="G16" s="17" t="s">
        <v>45</v>
      </c>
      <c r="H16" s="35">
        <f t="shared" si="0"/>
        <v>1000000</v>
      </c>
      <c r="I16" s="33">
        <v>909090</v>
      </c>
      <c r="J16" s="147"/>
      <c r="K16" s="49"/>
    </row>
    <row r="17" spans="1:87" ht="30" customHeight="1" x14ac:dyDescent="0.15">
      <c r="A17" s="143"/>
      <c r="B17" s="151" t="s">
        <v>46</v>
      </c>
      <c r="C17" s="152"/>
      <c r="D17" s="18" t="s">
        <v>47</v>
      </c>
      <c r="E17" s="35">
        <v>3000</v>
      </c>
      <c r="F17" s="17">
        <v>100</v>
      </c>
      <c r="G17" s="17" t="s">
        <v>48</v>
      </c>
      <c r="H17" s="35">
        <f t="shared" si="0"/>
        <v>300000</v>
      </c>
      <c r="I17" s="33">
        <v>272727</v>
      </c>
      <c r="J17" s="147"/>
      <c r="K17" s="49"/>
    </row>
    <row r="18" spans="1:87" ht="30" customHeight="1" x14ac:dyDescent="0.15">
      <c r="A18" s="143"/>
      <c r="B18" s="153"/>
      <c r="C18" s="154"/>
      <c r="D18" s="18" t="s">
        <v>49</v>
      </c>
      <c r="E18" s="35">
        <v>3000</v>
      </c>
      <c r="F18" s="17">
        <v>100</v>
      </c>
      <c r="G18" s="17" t="s">
        <v>48</v>
      </c>
      <c r="H18" s="35">
        <f t="shared" si="0"/>
        <v>300000</v>
      </c>
      <c r="I18" s="33">
        <v>272727</v>
      </c>
      <c r="J18" s="147"/>
      <c r="K18" s="49"/>
    </row>
    <row r="19" spans="1:87" ht="30" customHeight="1" x14ac:dyDescent="0.15">
      <c r="A19" s="144"/>
      <c r="B19" s="149" t="s">
        <v>50</v>
      </c>
      <c r="C19" s="150"/>
      <c r="D19" s="18" t="s">
        <v>51</v>
      </c>
      <c r="E19" s="35">
        <v>3000</v>
      </c>
      <c r="F19" s="17">
        <v>50</v>
      </c>
      <c r="G19" s="17" t="s">
        <v>31</v>
      </c>
      <c r="H19" s="35">
        <f t="shared" si="0"/>
        <v>150000</v>
      </c>
      <c r="I19" s="33">
        <v>136363</v>
      </c>
      <c r="J19" s="148"/>
      <c r="K19" s="50"/>
    </row>
    <row r="20" spans="1:87" s="5" customFormat="1" ht="20.100000000000001" customHeight="1" thickBot="1" x14ac:dyDescent="0.2">
      <c r="A20" s="12" t="s">
        <v>15</v>
      </c>
      <c r="B20" s="24"/>
      <c r="C20" s="24"/>
      <c r="D20" s="26"/>
      <c r="E20" s="40"/>
      <c r="F20" s="27"/>
      <c r="G20" s="27"/>
      <c r="H20" s="37">
        <f>SUM(H10:H19)</f>
        <v>82290000</v>
      </c>
      <c r="I20" s="37">
        <f>SUM(I10:I19)</f>
        <v>74839087</v>
      </c>
      <c r="J20" s="36">
        <f>ROUNDDOWN(I20*2/3,0)</f>
        <v>49892724</v>
      </c>
      <c r="K20" s="51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</row>
    <row r="21" spans="1:87" s="6" customFormat="1" ht="24.75" customHeight="1" thickBot="1" x14ac:dyDescent="0.2">
      <c r="A21" s="13" t="s">
        <v>17</v>
      </c>
      <c r="B21" s="31"/>
      <c r="C21" s="31"/>
      <c r="D21" s="31"/>
      <c r="E21" s="41"/>
      <c r="F21" s="31"/>
      <c r="G21" s="31"/>
      <c r="H21" s="42">
        <f>SUM(H20,H9)</f>
        <v>83170000</v>
      </c>
      <c r="I21" s="42">
        <f>SUM(I20,I9)</f>
        <v>75719087</v>
      </c>
      <c r="J21" s="42">
        <f>SUM(J20,J9)</f>
        <v>50479390</v>
      </c>
      <c r="K21" s="14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</row>
    <row r="22" spans="1:87" x14ac:dyDescent="0.15">
      <c r="A22" s="16"/>
    </row>
    <row r="26" spans="1:87" ht="30" customHeight="1" x14ac:dyDescent="0.15"/>
  </sheetData>
  <mergeCells count="22">
    <mergeCell ref="K4:K6"/>
    <mergeCell ref="A7:A8"/>
    <mergeCell ref="B7:C7"/>
    <mergeCell ref="J7:J8"/>
    <mergeCell ref="B8:C8"/>
    <mergeCell ref="A4:A6"/>
    <mergeCell ref="B4:C6"/>
    <mergeCell ref="I4:I5"/>
    <mergeCell ref="D4:D6"/>
    <mergeCell ref="F4:F6"/>
    <mergeCell ref="B2:J2"/>
    <mergeCell ref="B14:C16"/>
    <mergeCell ref="B11:C12"/>
    <mergeCell ref="E4:E5"/>
    <mergeCell ref="H4:H5"/>
    <mergeCell ref="J4:J5"/>
    <mergeCell ref="A10:A19"/>
    <mergeCell ref="B10:C10"/>
    <mergeCell ref="J10:J19"/>
    <mergeCell ref="B13:C13"/>
    <mergeCell ref="B19:C19"/>
    <mergeCell ref="B17:C18"/>
  </mergeCells>
  <phoneticPr fontId="2"/>
  <printOptions horizontalCentered="1"/>
  <pageMargins left="0.78740157480314965" right="0.78740157480314965" top="0.78740157480314965" bottom="0.78740157480314965" header="0.35433070866141736" footer="0.51181102362204722"/>
  <pageSetup paperSize="9" scale="6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CA2683A91B1D4C89154B033B5502EA" ma:contentTypeVersion="10" ma:contentTypeDescription="新しいドキュメントを作成します。" ma:contentTypeScope="" ma:versionID="52ce44b54a5cf3ec5c8408c4d4fa7879">
  <xsd:schema xmlns:xsd="http://www.w3.org/2001/XMLSchema" xmlns:xs="http://www.w3.org/2001/XMLSchema" xmlns:p="http://schemas.microsoft.com/office/2006/metadata/properties" xmlns:ns2="5bddb7a1-18cc-464a-9b46-65c91058be97" xmlns:ns3="61f302a9-ca56-4892-a81e-670d8d56d9c5" targetNamespace="http://schemas.microsoft.com/office/2006/metadata/properties" ma:root="true" ma:fieldsID="8040b16ddd4a742ee9565faab88756ff" ns2:_="" ns3:_="">
    <xsd:import namespace="5bddb7a1-18cc-464a-9b46-65c91058be97"/>
    <xsd:import namespace="61f302a9-ca56-4892-a81e-670d8d56d9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ddb7a1-18cc-464a-9b46-65c91058be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0d0b292-d802-47e8-b7da-f72b243f8d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f302a9-ca56-4892-a81e-670d8d56d9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abd1c6-a022-44bb-8d81-c0716e7375a5}" ma:internalName="TaxCatchAll" ma:showField="CatchAllData" ma:web="61f302a9-ca56-4892-a81e-670d8d56d9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ddb7a1-18cc-464a-9b46-65c91058be97">
      <Terms xmlns="http://schemas.microsoft.com/office/infopath/2007/PartnerControls"/>
    </lcf76f155ced4ddcb4097134ff3c332f>
    <TaxCatchAll xmlns="61f302a9-ca56-4892-a81e-670d8d56d9c5" xsi:nil="true"/>
  </documentManagement>
</p:properties>
</file>

<file path=customXml/itemProps1.xml><?xml version="1.0" encoding="utf-8"?>
<ds:datastoreItem xmlns:ds="http://schemas.openxmlformats.org/officeDocument/2006/customXml" ds:itemID="{271F5537-7EE0-4BBE-8686-E16542FB8823}"/>
</file>

<file path=customXml/itemProps2.xml><?xml version="1.0" encoding="utf-8"?>
<ds:datastoreItem xmlns:ds="http://schemas.openxmlformats.org/officeDocument/2006/customXml" ds:itemID="{77CF7124-E666-48E6-92D5-75CBE861EC60}"/>
</file>

<file path=customXml/itemProps3.xml><?xml version="1.0" encoding="utf-8"?>
<ds:datastoreItem xmlns:ds="http://schemas.openxmlformats.org/officeDocument/2006/customXml" ds:itemID="{F9AC4F3D-70A7-492D-85A9-A50C2ACFAF8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経費内訳表</vt:lpstr>
      <vt:lpstr> (記載例)</vt:lpstr>
      <vt:lpstr>' (記載例)'!Print_Area</vt:lpstr>
      <vt:lpstr>経費内訳表!Print_Area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2025-05-30T04:39:18Z</dcterms:created>
  <dcterms:modified xsi:type="dcterms:W3CDTF">2025-05-30T04:39:29Z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0x010100AECA2683A91B1D4C89154B033B5502EA</vt:lpwstr>
  </property>
</Properties>
</file>