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427" documentId="8_{95D5B85C-5343-4511-B8AF-2B5D08D84150}" xr6:coauthVersionLast="47" xr6:coauthVersionMax="47" xr10:uidLastSave="{2A94DDBB-2F83-4419-AC42-46398D63E5D4}"/>
  <bookViews>
    <workbookView xWindow="-120" yWindow="-16320" windowWidth="29040" windowHeight="15720" activeTab="2" xr2:uid="{48D91B85-3C9A-4938-89FB-E6DA26C84495}"/>
  </bookViews>
  <sheets>
    <sheet name="経費内訳表" sheetId="2" r:id="rId1"/>
    <sheet name="経費内訳表（記載例）" sheetId="3" r:id="rId2"/>
    <sheet name="人件費明細表（※情報成果物のみ）" sheetId="4" r:id="rId3"/>
    <sheet name="人件費明細表（※情報成果物のみ）（記載例）" sheetId="5" r:id="rId4"/>
  </sheets>
  <definedNames>
    <definedName name="_xlnm.Print_Area" localSheetId="0">経費内訳表!$A$1:$J$21</definedName>
    <definedName name="_xlnm.Print_Area" localSheetId="1">'経費内訳表（記載例）'!$A$1:$J$23</definedName>
    <definedName name="_xlnm.Print_Area" localSheetId="2">'人件費明細表（※情報成果物のみ）'!$A$1:$R$21</definedName>
    <definedName name="_xlnm.Print_Area" localSheetId="3">'人件費明細表（※情報成果物のみ）（記載例）'!$A$1:$R$21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5" l="1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7" i="4"/>
  <c r="H11" i="3"/>
  <c r="G11" i="3"/>
  <c r="H14" i="3"/>
  <c r="H12" i="3"/>
  <c r="H13" i="3"/>
  <c r="H15" i="3"/>
  <c r="H16" i="3"/>
  <c r="H17" i="3"/>
  <c r="H18" i="3"/>
  <c r="H19" i="3"/>
  <c r="H20" i="3"/>
  <c r="D20" i="3"/>
  <c r="G20" i="3" s="1"/>
  <c r="D19" i="3"/>
  <c r="D18" i="3"/>
  <c r="D17" i="3"/>
  <c r="D16" i="3"/>
  <c r="D15" i="3"/>
  <c r="G14" i="3"/>
  <c r="D13" i="3"/>
  <c r="D12" i="3"/>
  <c r="G15" i="3"/>
  <c r="G16" i="3"/>
  <c r="G19" i="3"/>
  <c r="G18" i="3"/>
  <c r="G17" i="3"/>
  <c r="G13" i="3"/>
  <c r="G12" i="3"/>
  <c r="G9" i="3"/>
  <c r="H9" i="3" s="1"/>
  <c r="G8" i="3"/>
  <c r="H8" i="3" s="1"/>
  <c r="G7" i="3"/>
  <c r="H7" i="3" s="1"/>
  <c r="G6" i="3"/>
  <c r="H6" i="3" s="1"/>
  <c r="G5" i="3"/>
  <c r="H5" i="3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1" i="2"/>
  <c r="H11" i="2" s="1"/>
  <c r="H8" i="2"/>
  <c r="G9" i="2"/>
  <c r="H9" i="2" s="1"/>
  <c r="G8" i="2"/>
  <c r="G7" i="2"/>
  <c r="H7" i="2" s="1"/>
  <c r="G6" i="2"/>
  <c r="H6" i="2" s="1"/>
  <c r="G5" i="2"/>
  <c r="H5" i="2" s="1"/>
  <c r="G21" i="3" l="1"/>
  <c r="H10" i="3"/>
  <c r="I10" i="3" s="1"/>
  <c r="H21" i="3"/>
  <c r="I21" i="3" s="1"/>
  <c r="G10" i="3"/>
  <c r="G22" i="3" l="1"/>
  <c r="I22" i="3"/>
  <c r="H22" i="3"/>
  <c r="H19" i="2"/>
  <c r="I19" i="2" s="1"/>
  <c r="G19" i="2"/>
  <c r="H10" i="2"/>
  <c r="H20" i="2" s="1"/>
  <c r="G10" i="2"/>
  <c r="G20" i="2" l="1"/>
  <c r="I10" i="2"/>
  <c r="I20" i="2" s="1"/>
</calcChain>
</file>

<file path=xl/sharedStrings.xml><?xml version="1.0" encoding="utf-8"?>
<sst xmlns="http://schemas.openxmlformats.org/spreadsheetml/2006/main" count="158" uniqueCount="87">
  <si>
    <t>（単位：円）</t>
    <rPh sb="1" eb="3">
      <t>タンイ</t>
    </rPh>
    <rPh sb="4" eb="5">
      <t>エン</t>
    </rPh>
    <phoneticPr fontId="2"/>
  </si>
  <si>
    <t>経費区分</t>
    <rPh sb="0" eb="4">
      <t>ケイヒクブン</t>
    </rPh>
    <phoneticPr fontId="2"/>
  </si>
  <si>
    <t>内容</t>
    <rPh sb="0" eb="2">
      <t>ナイヨウ</t>
    </rPh>
    <phoneticPr fontId="2"/>
  </si>
  <si>
    <t>詳細</t>
    <rPh sb="0" eb="2">
      <t>ショウサイ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</si>
  <si>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</si>
  <si>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</si>
  <si>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</si>
  <si>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補助事業に要する経費</t>
    <rPh sb="0" eb="4">
      <t>ホジョジギョウ</t>
    </rPh>
    <rPh sb="5" eb="6">
      <t>ヨウ</t>
    </rPh>
    <rPh sb="8" eb="10">
      <t>ケイヒ</t>
    </rPh>
    <phoneticPr fontId="2"/>
  </si>
  <si>
    <t>補助対象経費</t>
    <rPh sb="0" eb="6">
      <t>ホジョタイショウケイヒ</t>
    </rPh>
    <phoneticPr fontId="2"/>
  </si>
  <si>
    <t>補助金交付申請額</t>
    <rPh sb="0" eb="3">
      <t>ホジョキン</t>
    </rPh>
    <rPh sb="3" eb="8">
      <t>コウフシンセイガク</t>
    </rPh>
    <phoneticPr fontId="2"/>
  </si>
  <si>
    <t>備考</t>
    <rPh sb="0" eb="2">
      <t>ビコウ</t>
    </rPh>
    <phoneticPr fontId="2"/>
  </si>
  <si>
    <t>①人件費</t>
    <rPh sb="1" eb="4">
      <t>ジンケンヒ</t>
    </rPh>
    <phoneticPr fontId="2"/>
  </si>
  <si>
    <t>小計</t>
    <rPh sb="0" eb="2">
      <t>ショウケイ</t>
    </rPh>
    <phoneticPr fontId="2"/>
  </si>
  <si>
    <t>②事業費</t>
    <rPh sb="1" eb="4">
      <t>ジギョウヒ</t>
    </rPh>
    <phoneticPr fontId="2"/>
  </si>
  <si>
    <t>合計（①＋②）</t>
    <rPh sb="0" eb="2">
      <t>ゴウケイ</t>
    </rPh>
    <phoneticPr fontId="2"/>
  </si>
  <si>
    <t>従業員A</t>
    <rPh sb="0" eb="3">
      <t>ジュウギョウイン</t>
    </rPh>
    <phoneticPr fontId="1"/>
  </si>
  <si>
    <t>○△○にかかる人件費</t>
    <rPh sb="7" eb="10">
      <t>ジンケンヒ</t>
    </rPh>
    <phoneticPr fontId="1"/>
  </si>
  <si>
    <t>h</t>
    <phoneticPr fontId="2"/>
  </si>
  <si>
    <t>20日間（8時間/日）</t>
    <rPh sb="2" eb="3">
      <t>ニチ</t>
    </rPh>
    <rPh sb="3" eb="4">
      <t>カン</t>
    </rPh>
    <rPh sb="6" eb="8">
      <t>ジカン</t>
    </rPh>
    <rPh sb="9" eb="10">
      <t>ニチ</t>
    </rPh>
    <phoneticPr fontId="1"/>
  </si>
  <si>
    <t>従業員B</t>
  </si>
  <si>
    <t>■▲■にかかる人件費</t>
  </si>
  <si>
    <t>h</t>
  </si>
  <si>
    <t>40日間（8時間/日）</t>
  </si>
  <si>
    <t>謝金</t>
    <rPh sb="0" eb="2">
      <t>シャキン</t>
    </rPh>
    <phoneticPr fontId="2"/>
  </si>
  <si>
    <t>■▲にかかる専門家謝金</t>
    <rPh sb="6" eb="9">
      <t>センモンカ</t>
    </rPh>
    <rPh sb="9" eb="11">
      <t>シャキン</t>
    </rPh>
    <phoneticPr fontId="1"/>
  </si>
  <si>
    <t>回</t>
  </si>
  <si>
    <t>旅費</t>
    <rPh sb="0" eb="2">
      <t>リョヒ</t>
    </rPh>
    <phoneticPr fontId="2"/>
  </si>
  <si>
    <t>○○展示会への出張旅費</t>
    <rPh sb="2" eb="4">
      <t>テンジ</t>
    </rPh>
    <rPh sb="4" eb="5">
      <t>カイ</t>
    </rPh>
    <rPh sb="7" eb="9">
      <t>シュッチョウ</t>
    </rPh>
    <rPh sb="9" eb="11">
      <t>リョヒ</t>
    </rPh>
    <phoneticPr fontId="1"/>
  </si>
  <si>
    <t>東京：3泊4日*2人・回</t>
    <rPh sb="0" eb="2">
      <t>トウキョウ</t>
    </rPh>
    <rPh sb="4" eb="5">
      <t>ハク</t>
    </rPh>
    <rPh sb="6" eb="7">
      <t>ニチ</t>
    </rPh>
    <rPh sb="9" eb="10">
      <t>ニン</t>
    </rPh>
    <rPh sb="11" eb="12">
      <t>カイ</t>
    </rPh>
    <phoneticPr fontId="1"/>
  </si>
  <si>
    <t>■▲にかかる専門家旅費</t>
    <rPh sb="6" eb="9">
      <t>センモンカ</t>
    </rPh>
    <rPh sb="9" eb="11">
      <t>リョヒ</t>
    </rPh>
    <phoneticPr fontId="1"/>
  </si>
  <si>
    <t>福岡：1泊2日*1人・回</t>
    <rPh sb="0" eb="2">
      <t>フクオカ</t>
    </rPh>
    <rPh sb="4" eb="5">
      <t>パク</t>
    </rPh>
    <rPh sb="6" eb="7">
      <t>ニチ</t>
    </rPh>
    <rPh sb="9" eb="10">
      <t>ニン</t>
    </rPh>
    <rPh sb="11" eb="12">
      <t>カイ</t>
    </rPh>
    <phoneticPr fontId="1"/>
  </si>
  <si>
    <t>補助員雇上費A</t>
    <rPh sb="0" eb="3">
      <t>ホジョイン</t>
    </rPh>
    <rPh sb="3" eb="5">
      <t>ヤトイア</t>
    </rPh>
    <rPh sb="5" eb="6">
      <t>ヒ</t>
    </rPh>
    <phoneticPr fontId="2"/>
  </si>
  <si>
    <t>○■にかかるアルバイト</t>
  </si>
  <si>
    <t>30日間（6時間/日）</t>
    <rPh sb="2" eb="3">
      <t>ニチ</t>
    </rPh>
    <rPh sb="3" eb="4">
      <t>カン</t>
    </rPh>
    <rPh sb="6" eb="8">
      <t>ジカン</t>
    </rPh>
    <rPh sb="9" eb="10">
      <t>ニチ</t>
    </rPh>
    <phoneticPr fontId="1"/>
  </si>
  <si>
    <t>○○○機A</t>
    <rPh sb="3" eb="4">
      <t>キ</t>
    </rPh>
    <phoneticPr fontId="1"/>
  </si>
  <si>
    <t>式</t>
  </si>
  <si>
    <t>○■○機B</t>
    <rPh sb="3" eb="4">
      <t>キ</t>
    </rPh>
    <phoneticPr fontId="1"/>
  </si>
  <si>
    <t>○○■機C</t>
    <rPh sb="3" eb="4">
      <t>キ</t>
    </rPh>
    <phoneticPr fontId="1"/>
  </si>
  <si>
    <t>機</t>
  </si>
  <si>
    <t>原材料費</t>
    <rPh sb="0" eb="3">
      <t>ゲンザイリョウ</t>
    </rPh>
    <rPh sb="3" eb="4">
      <t>ヒ</t>
    </rPh>
    <phoneticPr fontId="2"/>
  </si>
  <si>
    <t>○△○開発にかかる原材料費A</t>
    <rPh sb="3" eb="5">
      <t>カイハツ</t>
    </rPh>
    <rPh sb="9" eb="13">
      <t>ゲンザイリョウヒ</t>
    </rPh>
    <phoneticPr fontId="1"/>
  </si>
  <si>
    <t>kg</t>
    <phoneticPr fontId="2"/>
  </si>
  <si>
    <t>○△○開発にかかる原材料費B</t>
    <rPh sb="3" eb="5">
      <t>カイハツ</t>
    </rPh>
    <rPh sb="9" eb="13">
      <t>ゲンザイリョウヒ</t>
    </rPh>
    <phoneticPr fontId="1"/>
  </si>
  <si>
    <t>運送費</t>
    <rPh sb="0" eb="3">
      <t>ウンソウヒ</t>
    </rPh>
    <phoneticPr fontId="2"/>
  </si>
  <si>
    <t>商品サンプルにかかる輸送費</t>
    <rPh sb="0" eb="2">
      <t>ショウヒン</t>
    </rPh>
    <rPh sb="10" eb="12">
      <t>ユソウ</t>
    </rPh>
    <rPh sb="12" eb="13">
      <t>ヒ</t>
    </rPh>
    <phoneticPr fontId="1"/>
  </si>
  <si>
    <t>（単位：時間）</t>
    <rPh sb="1" eb="3">
      <t>タンイ</t>
    </rPh>
    <rPh sb="4" eb="6">
      <t>ジカン</t>
    </rPh>
    <phoneticPr fontId="2"/>
  </si>
  <si>
    <t>開発対象</t>
    <rPh sb="0" eb="4">
      <t>カイハツタイショウ</t>
    </rPh>
    <phoneticPr fontId="2"/>
  </si>
  <si>
    <t>工程</t>
    <rPh sb="0" eb="2">
      <t>コウテイ</t>
    </rPh>
    <phoneticPr fontId="2"/>
  </si>
  <si>
    <t>設計</t>
    <rPh sb="0" eb="2">
      <t>セッケイ</t>
    </rPh>
    <phoneticPr fontId="2"/>
  </si>
  <si>
    <t>製造</t>
    <rPh sb="0" eb="2">
      <t>セイゾウ</t>
    </rPh>
    <phoneticPr fontId="2"/>
  </si>
  <si>
    <t>検査</t>
    <rPh sb="0" eb="2">
      <t>ケンサ</t>
    </rPh>
    <phoneticPr fontId="2"/>
  </si>
  <si>
    <t>支出番号</t>
    <rPh sb="0" eb="4">
      <t>シシュツバンゴウ</t>
    </rPh>
    <phoneticPr fontId="2"/>
  </si>
  <si>
    <t>従事者氏名</t>
    <rPh sb="0" eb="5">
      <t>ジュウジシャシメイ</t>
    </rPh>
    <phoneticPr fontId="2"/>
  </si>
  <si>
    <t>要件定義</t>
    <rPh sb="0" eb="4">
      <t>ヨウケンテイギ</t>
    </rPh>
    <phoneticPr fontId="2"/>
  </si>
  <si>
    <t>システム要件定義</t>
    <rPh sb="4" eb="8">
      <t>ヨウケンテイギ</t>
    </rPh>
    <phoneticPr fontId="2"/>
  </si>
  <si>
    <t>システム方式設計</t>
    <rPh sb="4" eb="8">
      <t>ホウシキセッケイ</t>
    </rPh>
    <phoneticPr fontId="2"/>
  </si>
  <si>
    <t>ソフトウェア設計</t>
    <rPh sb="6" eb="8">
      <t>セッケイ</t>
    </rPh>
    <phoneticPr fontId="2"/>
  </si>
  <si>
    <t>その他</t>
    <rPh sb="2" eb="3">
      <t>タ</t>
    </rPh>
    <phoneticPr fontId="2"/>
  </si>
  <si>
    <t>（）</t>
    <phoneticPr fontId="2"/>
  </si>
  <si>
    <t>プログラミング</t>
    <phoneticPr fontId="2"/>
  </si>
  <si>
    <t>ソフトウェアテスト</t>
    <phoneticPr fontId="2"/>
  </si>
  <si>
    <t>システム結合</t>
    <rPh sb="4" eb="6">
      <t>ケツゴウ</t>
    </rPh>
    <phoneticPr fontId="2"/>
  </si>
  <si>
    <t>システムテスト</t>
    <phoneticPr fontId="2"/>
  </si>
  <si>
    <t>運用テスト</t>
    <rPh sb="0" eb="2">
      <t>ウンヨウ</t>
    </rPh>
    <phoneticPr fontId="2"/>
  </si>
  <si>
    <t>合計</t>
    <rPh sb="0" eb="2">
      <t>ゴウケイ</t>
    </rPh>
    <phoneticPr fontId="2"/>
  </si>
  <si>
    <t>ソフトウェア</t>
    <phoneticPr fontId="2"/>
  </si>
  <si>
    <t>内閣　太郎</t>
    <rPh sb="0" eb="2">
      <t>ナイカク</t>
    </rPh>
    <rPh sb="3" eb="5">
      <t>タロウ</t>
    </rPh>
    <phoneticPr fontId="2"/>
  </si>
  <si>
    <t>沖縄　花子</t>
    <rPh sb="0" eb="2">
      <t>オキナワ</t>
    </rPh>
    <rPh sb="3" eb="5">
      <t>ハナコ</t>
    </rPh>
    <phoneticPr fontId="2"/>
  </si>
  <si>
    <t>ロ－①．経費内訳表</t>
    <rPh sb="4" eb="9">
      <t>ケイヒウチワケヒョウ</t>
    </rPh>
    <phoneticPr fontId="2"/>
  </si>
  <si>
    <t>機械設備等費</t>
    <rPh sb="0" eb="2">
      <t>キカイ</t>
    </rPh>
    <rPh sb="2" eb="4">
      <t>セツビ</t>
    </rPh>
    <rPh sb="4" eb="5">
      <t>トウ</t>
    </rPh>
    <rPh sb="5" eb="6">
      <t>ヒ</t>
    </rPh>
    <phoneticPr fontId="2"/>
  </si>
  <si>
    <t>ロ－②．人件費明細表</t>
    <rPh sb="4" eb="7">
      <t>ジンケンヒ</t>
    </rPh>
    <rPh sb="7" eb="10">
      <t>メイサイヒョウ</t>
    </rPh>
    <phoneticPr fontId="2"/>
  </si>
  <si>
    <t>人－１</t>
    <rPh sb="0" eb="1">
      <t>ヒト</t>
    </rPh>
    <phoneticPr fontId="2"/>
  </si>
  <si>
    <t>人－２</t>
    <rPh sb="0" eb="1">
      <t>ヒト</t>
    </rPh>
    <phoneticPr fontId="2"/>
  </si>
  <si>
    <t>人－３</t>
    <rPh sb="0" eb="1">
      <t>ヒト</t>
    </rPh>
    <phoneticPr fontId="2"/>
  </si>
  <si>
    <t>人－４</t>
    <rPh sb="0" eb="1">
      <t>ヒト</t>
    </rPh>
    <phoneticPr fontId="2"/>
  </si>
  <si>
    <t>人－５</t>
    <rPh sb="0" eb="1">
      <t>ヒト</t>
    </rPh>
    <phoneticPr fontId="2"/>
  </si>
  <si>
    <t>人－６</t>
    <rPh sb="0" eb="1">
      <t>ヒト</t>
    </rPh>
    <phoneticPr fontId="2"/>
  </si>
  <si>
    <t>人－７</t>
    <rPh sb="0" eb="1">
      <t>ヒト</t>
    </rPh>
    <phoneticPr fontId="2"/>
  </si>
  <si>
    <t>人－８</t>
    <rPh sb="0" eb="1">
      <t>ヒト</t>
    </rPh>
    <phoneticPr fontId="2"/>
  </si>
  <si>
    <t>人－９</t>
    <rPh sb="0" eb="1">
      <t>ヒト</t>
    </rPh>
    <phoneticPr fontId="2"/>
  </si>
  <si>
    <t>人－１０</t>
    <rPh sb="0" eb="1">
      <t>ヒト</t>
    </rPh>
    <phoneticPr fontId="2"/>
  </si>
  <si>
    <t>人－１１</t>
    <rPh sb="0" eb="1">
      <t>ヒト</t>
    </rPh>
    <phoneticPr fontId="2"/>
  </si>
  <si>
    <t>人－１２</t>
    <rPh sb="0" eb="1">
      <t>ヒト</t>
    </rPh>
    <phoneticPr fontId="2"/>
  </si>
  <si>
    <t>人－１３</t>
    <rPh sb="0" eb="1">
      <t>ヒト</t>
    </rPh>
    <phoneticPr fontId="2"/>
  </si>
  <si>
    <t>人－１４</t>
    <rPh sb="0" eb="1">
      <t>ヒト</t>
    </rPh>
    <phoneticPr fontId="2"/>
  </si>
  <si>
    <t>人－１５</t>
    <rPh sb="0" eb="1">
      <t>ヒト</t>
    </rPh>
    <phoneticPr fontId="2"/>
  </si>
  <si>
    <t>（別紙４別添）</t>
    <rPh sb="1" eb="3">
      <t>ベッシ</t>
    </rPh>
    <rPh sb="4" eb="6">
      <t>ベッテン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</si>
</sst>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メイリオ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6"/>
      <name val="メイリオ"/>
      <family val="2"/>
      <charset val="128"/>
    </font>
    <font>
      <sz val="11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0" xfId="0" applyFont="1" applyFill="1">
      <alignment vertical="center"/>
    </xf>
    <xf numFmtId="0" fontId="3" fillId="4" borderId="0" xfId="0" applyFont="1" applyFill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3" fillId="4" borderId="0" xfId="0" applyNumberFormat="1" applyFont="1" applyFill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176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distributed" wrapText="1"/>
    </xf>
    <xf numFmtId="0" fontId="3" fillId="0" borderId="3" xfId="0" applyFont="1" applyBorder="1" applyAlignment="1">
      <alignment vertical="distributed" textRotation="255" wrapText="1"/>
    </xf>
    <xf numFmtId="0" fontId="3" fillId="0" borderId="4" xfId="0" applyFont="1" applyBorder="1" applyAlignment="1">
      <alignment vertical="distributed" textRotation="255" wrapText="1"/>
    </xf>
    <xf numFmtId="0" fontId="3" fillId="0" borderId="5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distributed" textRotation="255" wrapText="1"/>
    </xf>
    <xf numFmtId="0" fontId="3" fillId="3" borderId="1" xfId="0" applyFont="1" applyFill="1" applyBorder="1" applyAlignment="1">
      <alignment vertical="distributed" textRotation="255" wrapText="1"/>
    </xf>
    <xf numFmtId="0" fontId="3" fillId="3" borderId="2" xfId="0" applyFont="1" applyFill="1" applyBorder="1" applyAlignment="1">
      <alignment vertical="distributed" textRotation="255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distributed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337038</xdr:colOff>
      <xdr:row>0</xdr:row>
      <xdr:rowOff>73269</xdr:rowOff>
    </xdr:from>
    <xdr:to>
      <xdr:col>6</xdr:col>
      <xdr:colOff>197827</xdr:colOff>
      <xdr:row>2</xdr:row>
      <xdr:rowOff>146538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D55FD62-E76D-41EA-AAC8-AC2A950F72AA}"/>
            </a:ext>
          </a:extLst>
        </xdr:cNvPr>
        <xdr:cNvSpPr/>
      </xdr:nvSpPr>
      <xdr:spPr>
        <a:xfrm>
          <a:off x="3802673" y="73269"/>
          <a:ext cx="1604596" cy="45426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424962</xdr:colOff>
      <xdr:row>0</xdr:row>
      <xdr:rowOff>65942</xdr:rowOff>
    </xdr:from>
    <xdr:to>
      <xdr:col>9</xdr:col>
      <xdr:colOff>227135</xdr:colOff>
      <xdr:row>2</xdr:row>
      <xdr:rowOff>139211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2B35B17-8239-408B-9C44-D571EFF24643}"/>
            </a:ext>
          </a:extLst>
        </xdr:cNvPr>
        <xdr:cNvSpPr/>
      </xdr:nvSpPr>
      <xdr:spPr>
        <a:xfrm>
          <a:off x="4015154" y="65942"/>
          <a:ext cx="1604596" cy="45426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BA6EC-571A-4E76-A823-4FEC86427EA1}">
  <sheetPr>
    <tabColor rgb="FFFFFF00"/>
    <pageSetUpPr fitToPage="1"/>
  </sheetPr>
  <dimension ref="A1:J46"/>
  <sheetViews>
    <sheetView view="pageBreakPreview" zoomScale="115" zoomScaleNormal="115" zoomScaleSheetLayoutView="115" workbookViewId="0">
      <selection activeCell="J2" sqref="J2"/>
    </sheetView>
  </sheetViews>
  <sheetFormatPr defaultRowHeight="15" customHeight="1" x14ac:dyDescent="0.45"/>
  <cols>
    <col min="1" max="1" width="8.77734375" style="1" customWidth="1"/>
    <col min="2" max="2" width="12.77734375" style="1" customWidth="1"/>
    <col min="3" max="3" width="18.77734375" style="1" customWidth="1"/>
    <col min="4" max="4" width="10.77734375" style="1" customWidth="1"/>
    <col min="5" max="6" width="4.77734375" style="1" customWidth="1"/>
    <col min="7" max="9" width="10.77734375" style="1" customWidth="1"/>
    <col min="10" max="10" width="18.77734375" style="1" customWidth="1"/>
    <col min="11" max="16384" width="8.88671875" style="1"/>
  </cols>
  <sheetData>
    <row r="1" spans="1:10" ht="15" customHeight="1" x14ac:dyDescent="0.45">
      <c r="A1" s="2"/>
      <c r="B1" s="2"/>
      <c r="C1" s="2"/>
      <c r="D1" s="2"/>
      <c r="E1" s="2"/>
      <c r="F1" s="2"/>
      <c r="G1" s="2"/>
      <c r="H1" s="2"/>
      <c r="I1" s="2"/>
      <c r="J1" s="3" t="s">
        <v>86</v>
      </c>
    </row>
    <row r="2" spans="1:10" ht="15" customHeight="1" x14ac:dyDescent="0.45">
      <c r="A2" s="4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spans="1:10" ht="15" customHeight="1" x14ac:dyDescent="0.45">
      <c r="A3" s="2"/>
      <c r="B3" s="2"/>
      <c r="C3" s="2"/>
      <c r="D3" s="2"/>
      <c r="E3" s="2"/>
      <c r="F3" s="2"/>
      <c r="G3" s="2"/>
      <c r="H3" s="2"/>
      <c r="I3" s="2"/>
      <c r="J3" s="5" t="s">
        <v>0</v>
      </c>
    </row>
    <row r="4" spans="1:10" ht="30" customHeight="1" x14ac:dyDescent="0.45">
      <c r="A4" s="10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spans="1:10" ht="30" customHeight="1" x14ac:dyDescent="0.45">
      <c r="A5" s="28" t="s">
        <v>11</v>
      </c>
      <c r="B5" s="20"/>
      <c r="C5" s="20"/>
      <c r="D5" s="20"/>
      <c r="E5" s="20"/>
      <c r="F5" s="20"/>
      <c r="G5" s="20">
        <f>D5*E5</f>
        <v>0</v>
      </c>
      <c r="H5" s="20">
        <f>G5</f>
        <v>0</v>
      </c>
      <c r="I5" s="20"/>
      <c r="J5" s="20"/>
    </row>
    <row r="6" spans="1:10" ht="30" customHeight="1" x14ac:dyDescent="0.45">
      <c r="A6" s="28"/>
      <c r="B6" s="20"/>
      <c r="C6" s="20"/>
      <c r="D6" s="20"/>
      <c r="E6" s="20"/>
      <c r="F6" s="20"/>
      <c r="G6" s="20">
        <f t="shared" ref="G6:G9" si="0">D6*E6</f>
        <v>0</v>
      </c>
      <c r="H6" s="20">
        <f t="shared" ref="H6:H9" si="1">G6</f>
        <v>0</v>
      </c>
      <c r="I6" s="20"/>
      <c r="J6" s="20"/>
    </row>
    <row r="7" spans="1:10" ht="30" customHeight="1" x14ac:dyDescent="0.45">
      <c r="A7" s="28"/>
      <c r="B7" s="20"/>
      <c r="C7" s="20"/>
      <c r="D7" s="20"/>
      <c r="E7" s="20"/>
      <c r="F7" s="20"/>
      <c r="G7" s="20">
        <f t="shared" si="0"/>
        <v>0</v>
      </c>
      <c r="H7" s="20">
        <f t="shared" si="1"/>
        <v>0</v>
      </c>
      <c r="I7" s="20"/>
      <c r="J7" s="20"/>
    </row>
    <row r="8" spans="1:10" ht="30" customHeight="1" x14ac:dyDescent="0.45">
      <c r="A8" s="28"/>
      <c r="B8" s="20"/>
      <c r="C8" s="20"/>
      <c r="D8" s="20"/>
      <c r="E8" s="20"/>
      <c r="F8" s="20"/>
      <c r="G8" s="20">
        <f t="shared" si="0"/>
        <v>0</v>
      </c>
      <c r="H8" s="20">
        <f t="shared" si="1"/>
        <v>0</v>
      </c>
      <c r="I8" s="20"/>
      <c r="J8" s="20"/>
    </row>
    <row r="9" spans="1:10" ht="30" customHeight="1" x14ac:dyDescent="0.45">
      <c r="A9" s="28"/>
      <c r="B9" s="20"/>
      <c r="C9" s="20"/>
      <c r="D9" s="20"/>
      <c r="E9" s="20"/>
      <c r="F9" s="20"/>
      <c r="G9" s="20">
        <f t="shared" si="0"/>
        <v>0</v>
      </c>
      <c r="H9" s="20">
        <f t="shared" si="1"/>
        <v>0</v>
      </c>
      <c r="I9" s="20"/>
      <c r="J9" s="20"/>
    </row>
    <row r="10" spans="1:10" ht="15" customHeight="1" x14ac:dyDescent="0.45">
      <c r="A10" s="21" t="s">
        <v>12</v>
      </c>
      <c r="B10" s="22"/>
      <c r="C10" s="22"/>
      <c r="D10" s="22"/>
      <c r="E10" s="22"/>
      <c r="F10" s="22"/>
      <c r="G10" s="22">
        <f>SUM(G5:G9)</f>
        <v>0</v>
      </c>
      <c r="H10" s="22">
        <f>SUM(H5:H9)</f>
        <v>0</v>
      </c>
      <c r="I10" s="22">
        <f>ROUNDDOWN(H10*2/3,0)</f>
        <v>0</v>
      </c>
      <c r="J10" s="22"/>
    </row>
    <row r="11" spans="1:10" ht="30" customHeight="1" x14ac:dyDescent="0.45">
      <c r="A11" s="29" t="s">
        <v>13</v>
      </c>
      <c r="B11" s="20"/>
      <c r="C11" s="20"/>
      <c r="D11" s="20"/>
      <c r="E11" s="20"/>
      <c r="F11" s="20"/>
      <c r="G11" s="20">
        <f>D11*E11*1.1</f>
        <v>0</v>
      </c>
      <c r="H11" s="20">
        <f>G11/1.1</f>
        <v>0</v>
      </c>
      <c r="I11" s="20"/>
      <c r="J11" s="20"/>
    </row>
    <row r="12" spans="1:10" ht="30" customHeight="1" x14ac:dyDescent="0.45">
      <c r="A12" s="29"/>
      <c r="B12" s="20"/>
      <c r="C12" s="20"/>
      <c r="D12" s="20"/>
      <c r="E12" s="20"/>
      <c r="F12" s="20"/>
      <c r="G12" s="20">
        <f t="shared" ref="G12:G18" si="2">D12*E12*1.1</f>
        <v>0</v>
      </c>
      <c r="H12" s="20">
        <f t="shared" ref="H12:H18" si="3">G12/1.1</f>
        <v>0</v>
      </c>
      <c r="I12" s="20"/>
      <c r="J12" s="20"/>
    </row>
    <row r="13" spans="1:10" ht="30" customHeight="1" x14ac:dyDescent="0.45">
      <c r="A13" s="29"/>
      <c r="B13" s="20"/>
      <c r="C13" s="20"/>
      <c r="D13" s="20"/>
      <c r="E13" s="20"/>
      <c r="F13" s="20"/>
      <c r="G13" s="20">
        <f t="shared" si="2"/>
        <v>0</v>
      </c>
      <c r="H13" s="20">
        <f t="shared" si="3"/>
        <v>0</v>
      </c>
      <c r="I13" s="20"/>
      <c r="J13" s="20"/>
    </row>
    <row r="14" spans="1:10" ht="30" customHeight="1" x14ac:dyDescent="0.45">
      <c r="A14" s="29"/>
      <c r="B14" s="20"/>
      <c r="C14" s="20"/>
      <c r="D14" s="20"/>
      <c r="E14" s="20"/>
      <c r="F14" s="20"/>
      <c r="G14" s="20">
        <f t="shared" si="2"/>
        <v>0</v>
      </c>
      <c r="H14" s="20">
        <f t="shared" si="3"/>
        <v>0</v>
      </c>
      <c r="I14" s="20"/>
      <c r="J14" s="20"/>
    </row>
    <row r="15" spans="1:10" ht="30" customHeight="1" x14ac:dyDescent="0.45">
      <c r="A15" s="29"/>
      <c r="B15" s="20"/>
      <c r="C15" s="20"/>
      <c r="D15" s="20"/>
      <c r="E15" s="20"/>
      <c r="F15" s="20"/>
      <c r="G15" s="20">
        <f t="shared" si="2"/>
        <v>0</v>
      </c>
      <c r="H15" s="20">
        <f t="shared" si="3"/>
        <v>0</v>
      </c>
      <c r="I15" s="20"/>
      <c r="J15" s="20"/>
    </row>
    <row r="16" spans="1:10" ht="30" customHeight="1" x14ac:dyDescent="0.45">
      <c r="A16" s="29"/>
      <c r="B16" s="20"/>
      <c r="C16" s="20"/>
      <c r="D16" s="20"/>
      <c r="E16" s="20"/>
      <c r="F16" s="20"/>
      <c r="G16" s="20">
        <f t="shared" si="2"/>
        <v>0</v>
      </c>
      <c r="H16" s="20">
        <f t="shared" si="3"/>
        <v>0</v>
      </c>
      <c r="I16" s="20"/>
      <c r="J16" s="20"/>
    </row>
    <row r="17" spans="1:10" ht="30" customHeight="1" x14ac:dyDescent="0.45">
      <c r="A17" s="29"/>
      <c r="B17" s="20"/>
      <c r="C17" s="20"/>
      <c r="D17" s="20"/>
      <c r="E17" s="20"/>
      <c r="F17" s="20"/>
      <c r="G17" s="20">
        <f t="shared" si="2"/>
        <v>0</v>
      </c>
      <c r="H17" s="20">
        <f t="shared" si="3"/>
        <v>0</v>
      </c>
      <c r="I17" s="20"/>
      <c r="J17" s="20"/>
    </row>
    <row r="18" spans="1:10" ht="30" customHeight="1" x14ac:dyDescent="0.45">
      <c r="A18" s="29"/>
      <c r="B18" s="20"/>
      <c r="C18" s="20"/>
      <c r="D18" s="20"/>
      <c r="E18" s="20"/>
      <c r="F18" s="20"/>
      <c r="G18" s="20">
        <f t="shared" si="2"/>
        <v>0</v>
      </c>
      <c r="H18" s="20">
        <f t="shared" si="3"/>
        <v>0</v>
      </c>
      <c r="I18" s="20"/>
      <c r="J18" s="20"/>
    </row>
    <row r="19" spans="1:10" ht="15" customHeight="1" x14ac:dyDescent="0.45">
      <c r="A19" s="21" t="s">
        <v>12</v>
      </c>
      <c r="B19" s="22"/>
      <c r="C19" s="22"/>
      <c r="D19" s="22"/>
      <c r="E19" s="22"/>
      <c r="F19" s="22"/>
      <c r="G19" s="22">
        <f>SUM(G11:G18)</f>
        <v>0</v>
      </c>
      <c r="H19" s="22">
        <f>SUM(H11:H18)</f>
        <v>0</v>
      </c>
      <c r="I19" s="22">
        <f>ROUNDDOWN(H19*2/3,0)</f>
        <v>0</v>
      </c>
      <c r="J19" s="22"/>
    </row>
    <row r="20" spans="1:10" ht="30" customHeight="1" x14ac:dyDescent="0.45">
      <c r="A20" s="23" t="s">
        <v>14</v>
      </c>
      <c r="B20" s="24"/>
      <c r="C20" s="24"/>
      <c r="D20" s="24"/>
      <c r="E20" s="24"/>
      <c r="F20" s="24"/>
      <c r="G20" s="24">
        <f>G10+G19</f>
        <v>0</v>
      </c>
      <c r="H20" s="24">
        <f t="shared" ref="H20:I20" si="4">H10+H19</f>
        <v>0</v>
      </c>
      <c r="I20" s="24">
        <f t="shared" si="4"/>
        <v>0</v>
      </c>
      <c r="J20" s="24"/>
    </row>
    <row r="21" spans="1:10" s="2" customFormat="1" ht="15" customHeight="1" x14ac:dyDescent="0.45"/>
    <row r="22" spans="1:10" s="2" customFormat="1" ht="15" customHeight="1" x14ac:dyDescent="0.45"/>
    <row r="23" spans="1:10" s="2" customFormat="1" ht="15" customHeight="1" x14ac:dyDescent="0.45"/>
    <row r="24" spans="1:10" s="2" customFormat="1" ht="15" customHeight="1" x14ac:dyDescent="0.45"/>
    <row r="25" spans="1:10" s="2" customFormat="1" ht="15" customHeight="1" x14ac:dyDescent="0.45"/>
    <row r="26" spans="1:10" s="2" customFormat="1" ht="15" customHeight="1" x14ac:dyDescent="0.45"/>
    <row r="27" spans="1:10" s="2" customFormat="1" ht="15" customHeight="1" x14ac:dyDescent="0.45"/>
    <row r="28" spans="1:10" s="2" customFormat="1" ht="15" customHeight="1" x14ac:dyDescent="0.45"/>
    <row r="29" spans="1:10" s="2" customFormat="1" ht="15" customHeight="1" x14ac:dyDescent="0.45"/>
    <row r="30" spans="1:10" s="2" customFormat="1" ht="15" customHeight="1" x14ac:dyDescent="0.45"/>
    <row r="31" spans="1:10" s="2" customFormat="1" ht="15" customHeight="1" x14ac:dyDescent="0.45"/>
    <row r="32" spans="1:10" s="2" customFormat="1" ht="15" customHeight="1" x14ac:dyDescent="0.45"/>
    <row r="33" s="2" customFormat="1" ht="15" customHeight="1" x14ac:dyDescent="0.45"/>
    <row r="34" s="2" customFormat="1" ht="15" customHeight="1" x14ac:dyDescent="0.45"/>
    <row r="35" s="2" customFormat="1" ht="15" customHeight="1" x14ac:dyDescent="0.45"/>
    <row r="36" s="2" customFormat="1" ht="15" customHeight="1" x14ac:dyDescent="0.45"/>
    <row r="37" s="2" customFormat="1" ht="15" customHeight="1" x14ac:dyDescent="0.45"/>
    <row r="38" s="2" customFormat="1" ht="15" customHeight="1" x14ac:dyDescent="0.45"/>
    <row r="39" s="2" customFormat="1" ht="15" customHeight="1" x14ac:dyDescent="0.45"/>
    <row r="40" s="2" customFormat="1" ht="15" customHeight="1" x14ac:dyDescent="0.45"/>
    <row r="41" s="2" customFormat="1" ht="15" customHeight="1" x14ac:dyDescent="0.45"/>
    <row r="42" s="2" customFormat="1" ht="15" customHeight="1" x14ac:dyDescent="0.45"/>
    <row r="43" s="2" customFormat="1" ht="15" customHeight="1" x14ac:dyDescent="0.45"/>
    <row r="44" s="2" customFormat="1" ht="15" customHeight="1" x14ac:dyDescent="0.45"/>
    <row r="45" s="2" customFormat="1" ht="15" customHeight="1" x14ac:dyDescent="0.45"/>
    <row r="46" s="2" customFormat="1" ht="15" customHeight="1" x14ac:dyDescent="0.45"/>
  </sheetData>
  <mergeCells count="2">
    <mergeCell ref="A5:A9"/>
    <mergeCell ref="A11:A18"/>
  </mergeCells>
  <phoneticPr fontId="2"/>
  <printOptions horizontalCentered="1"/>
  <pageMargins left="0.59055118110236227" right="0.59055118110236227" top="0.59055118110236227" bottom="0.59055118110236227" header="0" footer="0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448DE-393B-42BC-8C7F-4573A618972F}">
  <sheetPr>
    <tabColor theme="0" tint="-0.249977111117893"/>
    <pageSetUpPr fitToPage="1"/>
  </sheetPr>
  <dimension ref="A1:J48"/>
  <sheetViews>
    <sheetView view="pageBreakPreview" zoomScale="130" zoomScaleNormal="115" zoomScaleSheetLayoutView="130" workbookViewId="0">
      <selection activeCell="J2" sqref="J2"/>
    </sheetView>
  </sheetViews>
  <sheetFormatPr defaultRowHeight="15" customHeight="1" x14ac:dyDescent="0.45"/>
  <cols>
    <col min="1" max="1" width="8.77734375" style="1" customWidth="1"/>
    <col min="2" max="2" width="12.77734375" style="1" customWidth="1"/>
    <col min="3" max="3" width="18.77734375" style="1" customWidth="1"/>
    <col min="4" max="4" width="10.77734375" style="9" customWidth="1"/>
    <col min="5" max="5" width="4.77734375" style="9" customWidth="1"/>
    <col min="6" max="6" width="4.77734375" style="1" customWidth="1"/>
    <col min="7" max="9" width="10.77734375" style="9" customWidth="1"/>
    <col min="10" max="10" width="18.77734375" style="1" customWidth="1"/>
    <col min="11" max="16384" width="8.88671875" style="1"/>
  </cols>
  <sheetData>
    <row r="1" spans="1:10" ht="15" customHeight="1" x14ac:dyDescent="0.45">
      <c r="A1" s="2"/>
      <c r="B1" s="2"/>
      <c r="C1" s="2"/>
      <c r="D1" s="7"/>
      <c r="E1" s="7"/>
      <c r="F1" s="2"/>
      <c r="G1" s="7"/>
      <c r="H1" s="7"/>
      <c r="I1" s="7"/>
      <c r="J1" s="3" t="s">
        <v>86</v>
      </c>
    </row>
    <row r="2" spans="1:10" ht="15" customHeight="1" x14ac:dyDescent="0.45">
      <c r="A2" s="4" t="s">
        <v>68</v>
      </c>
      <c r="B2" s="2"/>
      <c r="C2" s="2"/>
      <c r="D2" s="7"/>
      <c r="E2" s="7"/>
      <c r="F2" s="2"/>
      <c r="G2" s="7"/>
      <c r="H2" s="7"/>
      <c r="I2" s="7"/>
      <c r="J2" s="2"/>
    </row>
    <row r="3" spans="1:10" ht="15" customHeight="1" x14ac:dyDescent="0.45">
      <c r="A3" s="2"/>
      <c r="B3" s="2"/>
      <c r="C3" s="2"/>
      <c r="D3" s="7"/>
      <c r="E3" s="7"/>
      <c r="F3" s="2"/>
      <c r="G3" s="7"/>
      <c r="H3" s="7"/>
      <c r="I3" s="7"/>
      <c r="J3" s="5" t="s">
        <v>0</v>
      </c>
    </row>
    <row r="4" spans="1:10" ht="30" customHeight="1" x14ac:dyDescent="0.45">
      <c r="A4" s="10" t="s">
        <v>1</v>
      </c>
      <c r="B4" s="10" t="s">
        <v>2</v>
      </c>
      <c r="C4" s="10" t="s">
        <v>3</v>
      </c>
      <c r="D4" s="25" t="s">
        <v>4</v>
      </c>
      <c r="E4" s="25" t="s">
        <v>5</v>
      </c>
      <c r="F4" s="10" t="s">
        <v>6</v>
      </c>
      <c r="G4" s="25" t="s">
        <v>7</v>
      </c>
      <c r="H4" s="25" t="s">
        <v>8</v>
      </c>
      <c r="I4" s="25" t="s">
        <v>9</v>
      </c>
      <c r="J4" s="10" t="s">
        <v>10</v>
      </c>
    </row>
    <row r="5" spans="1:10" ht="30" customHeight="1" x14ac:dyDescent="0.45">
      <c r="A5" s="28" t="s">
        <v>11</v>
      </c>
      <c r="B5" s="20" t="s">
        <v>15</v>
      </c>
      <c r="C5" s="20" t="s">
        <v>16</v>
      </c>
      <c r="D5" s="8">
        <v>2500</v>
      </c>
      <c r="E5" s="8">
        <v>160</v>
      </c>
      <c r="F5" s="20" t="s">
        <v>17</v>
      </c>
      <c r="G5" s="8">
        <f>D5*E5</f>
        <v>400000</v>
      </c>
      <c r="H5" s="8">
        <f>G5</f>
        <v>400000</v>
      </c>
      <c r="I5" s="8"/>
      <c r="J5" s="20" t="s">
        <v>18</v>
      </c>
    </row>
    <row r="6" spans="1:10" ht="30" customHeight="1" x14ac:dyDescent="0.45">
      <c r="A6" s="28"/>
      <c r="B6" s="20" t="s">
        <v>19</v>
      </c>
      <c r="C6" s="20" t="s">
        <v>20</v>
      </c>
      <c r="D6" s="8">
        <v>1500</v>
      </c>
      <c r="E6" s="8">
        <v>320</v>
      </c>
      <c r="F6" s="20" t="s">
        <v>21</v>
      </c>
      <c r="G6" s="8">
        <f t="shared" ref="G6:G9" si="0">D6*E6</f>
        <v>480000</v>
      </c>
      <c r="H6" s="8">
        <f t="shared" ref="H6:H9" si="1">G6</f>
        <v>480000</v>
      </c>
      <c r="I6" s="8"/>
      <c r="J6" s="20" t="s">
        <v>22</v>
      </c>
    </row>
    <row r="7" spans="1:10" ht="30" customHeight="1" x14ac:dyDescent="0.45">
      <c r="A7" s="28"/>
      <c r="B7" s="20"/>
      <c r="C7" s="20"/>
      <c r="D7" s="8"/>
      <c r="E7" s="8"/>
      <c r="F7" s="20"/>
      <c r="G7" s="8">
        <f t="shared" si="0"/>
        <v>0</v>
      </c>
      <c r="H7" s="8">
        <f t="shared" si="1"/>
        <v>0</v>
      </c>
      <c r="I7" s="8"/>
      <c r="J7" s="20"/>
    </row>
    <row r="8" spans="1:10" ht="30" customHeight="1" x14ac:dyDescent="0.45">
      <c r="A8" s="28"/>
      <c r="B8" s="20"/>
      <c r="C8" s="20"/>
      <c r="D8" s="8"/>
      <c r="E8" s="8"/>
      <c r="F8" s="20"/>
      <c r="G8" s="8">
        <f t="shared" si="0"/>
        <v>0</v>
      </c>
      <c r="H8" s="8">
        <f t="shared" si="1"/>
        <v>0</v>
      </c>
      <c r="I8" s="8"/>
      <c r="J8" s="20"/>
    </row>
    <row r="9" spans="1:10" ht="30" customHeight="1" x14ac:dyDescent="0.45">
      <c r="A9" s="28"/>
      <c r="B9" s="20"/>
      <c r="C9" s="20"/>
      <c r="D9" s="8"/>
      <c r="E9" s="8"/>
      <c r="F9" s="20"/>
      <c r="G9" s="8">
        <f t="shared" si="0"/>
        <v>0</v>
      </c>
      <c r="H9" s="8">
        <f t="shared" si="1"/>
        <v>0</v>
      </c>
      <c r="I9" s="8"/>
      <c r="J9" s="20"/>
    </row>
    <row r="10" spans="1:10" ht="15" customHeight="1" x14ac:dyDescent="0.45">
      <c r="A10" s="21" t="s">
        <v>12</v>
      </c>
      <c r="B10" s="22"/>
      <c r="C10" s="22"/>
      <c r="D10" s="26"/>
      <c r="E10" s="26"/>
      <c r="F10" s="22"/>
      <c r="G10" s="26">
        <f>SUM(G5:G9)</f>
        <v>880000</v>
      </c>
      <c r="H10" s="26">
        <f>SUM(H5:H9)</f>
        <v>880000</v>
      </c>
      <c r="I10" s="26">
        <f>ROUNDDOWN(H10*2/3,0)</f>
        <v>586666</v>
      </c>
      <c r="J10" s="22"/>
    </row>
    <row r="11" spans="1:10" ht="30" customHeight="1" x14ac:dyDescent="0.45">
      <c r="A11" s="29" t="s">
        <v>13</v>
      </c>
      <c r="B11" s="20" t="s">
        <v>23</v>
      </c>
      <c r="C11" s="20" t="s">
        <v>24</v>
      </c>
      <c r="D11" s="8">
        <v>50000</v>
      </c>
      <c r="E11" s="8">
        <v>3</v>
      </c>
      <c r="F11" s="20" t="s">
        <v>25</v>
      </c>
      <c r="G11" s="8">
        <f>D11*E11</f>
        <v>150000</v>
      </c>
      <c r="H11" s="8">
        <f>ROUNDDOWN(G11,0)</f>
        <v>150000</v>
      </c>
      <c r="I11" s="8"/>
      <c r="J11" s="20"/>
    </row>
    <row r="12" spans="1:10" ht="30" customHeight="1" x14ac:dyDescent="0.45">
      <c r="A12" s="29"/>
      <c r="B12" s="30" t="s">
        <v>26</v>
      </c>
      <c r="C12" s="20" t="s">
        <v>27</v>
      </c>
      <c r="D12" s="8">
        <f>80000/1.1</f>
        <v>72727.272727272721</v>
      </c>
      <c r="E12" s="8">
        <v>2</v>
      </c>
      <c r="F12" s="20" t="s">
        <v>25</v>
      </c>
      <c r="G12" s="8">
        <f t="shared" ref="G12:G20" si="2">D12*E12*1.1</f>
        <v>160000</v>
      </c>
      <c r="H12" s="8">
        <f t="shared" ref="H12:H20" si="3">ROUNDDOWN(G12/1.1,0)</f>
        <v>145454</v>
      </c>
      <c r="I12" s="8"/>
      <c r="J12" s="20" t="s">
        <v>28</v>
      </c>
    </row>
    <row r="13" spans="1:10" ht="30" customHeight="1" x14ac:dyDescent="0.45">
      <c r="A13" s="29"/>
      <c r="B13" s="30"/>
      <c r="C13" s="20" t="s">
        <v>29</v>
      </c>
      <c r="D13" s="8">
        <f>50000/1.1</f>
        <v>45454.545454545449</v>
      </c>
      <c r="E13" s="8">
        <v>1</v>
      </c>
      <c r="F13" s="20" t="s">
        <v>25</v>
      </c>
      <c r="G13" s="8">
        <f t="shared" si="2"/>
        <v>50000</v>
      </c>
      <c r="H13" s="8">
        <f t="shared" si="3"/>
        <v>45454</v>
      </c>
      <c r="I13" s="8"/>
      <c r="J13" s="20" t="s">
        <v>30</v>
      </c>
    </row>
    <row r="14" spans="1:10" ht="30" customHeight="1" x14ac:dyDescent="0.45">
      <c r="A14" s="29"/>
      <c r="B14" s="20" t="s">
        <v>31</v>
      </c>
      <c r="C14" s="20" t="s">
        <v>32</v>
      </c>
      <c r="D14" s="8">
        <v>1000</v>
      </c>
      <c r="E14" s="8">
        <v>180</v>
      </c>
      <c r="F14" s="20" t="s">
        <v>21</v>
      </c>
      <c r="G14" s="8">
        <f>D14*E14</f>
        <v>180000</v>
      </c>
      <c r="H14" s="8">
        <f>ROUNDDOWN(G14,0)</f>
        <v>180000</v>
      </c>
      <c r="I14" s="8"/>
      <c r="J14" s="20" t="s">
        <v>33</v>
      </c>
    </row>
    <row r="15" spans="1:10" ht="30" customHeight="1" x14ac:dyDescent="0.45">
      <c r="A15" s="29"/>
      <c r="B15" s="30" t="s">
        <v>69</v>
      </c>
      <c r="C15" s="20" t="s">
        <v>34</v>
      </c>
      <c r="D15" s="8">
        <f>50000000/1.1</f>
        <v>45454545.454545453</v>
      </c>
      <c r="E15" s="8">
        <v>1</v>
      </c>
      <c r="F15" s="20" t="s">
        <v>35</v>
      </c>
      <c r="G15" s="8">
        <f t="shared" ref="G15:G16" si="4">D15*E15*1.1</f>
        <v>50000000</v>
      </c>
      <c r="H15" s="8">
        <f t="shared" si="3"/>
        <v>45454545</v>
      </c>
      <c r="I15" s="8"/>
      <c r="J15" s="20"/>
    </row>
    <row r="16" spans="1:10" ht="30" customHeight="1" x14ac:dyDescent="0.45">
      <c r="A16" s="29"/>
      <c r="B16" s="30"/>
      <c r="C16" s="20" t="s">
        <v>36</v>
      </c>
      <c r="D16" s="8">
        <f>30000000/1.1</f>
        <v>27272727.27272727</v>
      </c>
      <c r="E16" s="8">
        <v>1</v>
      </c>
      <c r="F16" s="20" t="s">
        <v>35</v>
      </c>
      <c r="G16" s="8">
        <f t="shared" si="4"/>
        <v>30000000</v>
      </c>
      <c r="H16" s="8">
        <f t="shared" si="3"/>
        <v>27272727</v>
      </c>
      <c r="I16" s="8"/>
      <c r="J16" s="20"/>
    </row>
    <row r="17" spans="1:10" ht="30" customHeight="1" x14ac:dyDescent="0.45">
      <c r="A17" s="29"/>
      <c r="B17" s="30"/>
      <c r="C17" s="20" t="s">
        <v>37</v>
      </c>
      <c r="D17" s="8">
        <f>1000000/1.1</f>
        <v>909090.90909090906</v>
      </c>
      <c r="E17" s="8">
        <v>1</v>
      </c>
      <c r="F17" s="20" t="s">
        <v>38</v>
      </c>
      <c r="G17" s="8">
        <f t="shared" si="2"/>
        <v>1000000</v>
      </c>
      <c r="H17" s="8">
        <f t="shared" si="3"/>
        <v>909090</v>
      </c>
      <c r="I17" s="8"/>
      <c r="J17" s="20"/>
    </row>
    <row r="18" spans="1:10" ht="30" customHeight="1" x14ac:dyDescent="0.45">
      <c r="A18" s="29"/>
      <c r="B18" s="30" t="s">
        <v>39</v>
      </c>
      <c r="C18" s="20" t="s">
        <v>40</v>
      </c>
      <c r="D18" s="8">
        <f>3000/1.1</f>
        <v>2727.272727272727</v>
      </c>
      <c r="E18" s="8">
        <v>100</v>
      </c>
      <c r="F18" s="20" t="s">
        <v>41</v>
      </c>
      <c r="G18" s="8">
        <f t="shared" si="2"/>
        <v>300000</v>
      </c>
      <c r="H18" s="8">
        <f t="shared" si="3"/>
        <v>272727</v>
      </c>
      <c r="I18" s="8"/>
      <c r="J18" s="20"/>
    </row>
    <row r="19" spans="1:10" ht="30" customHeight="1" x14ac:dyDescent="0.45">
      <c r="A19" s="29"/>
      <c r="B19" s="30"/>
      <c r="C19" s="20" t="s">
        <v>42</v>
      </c>
      <c r="D19" s="8">
        <f>3000/1.1</f>
        <v>2727.272727272727</v>
      </c>
      <c r="E19" s="8">
        <v>100</v>
      </c>
      <c r="F19" s="20" t="s">
        <v>41</v>
      </c>
      <c r="G19" s="8">
        <f t="shared" si="2"/>
        <v>300000</v>
      </c>
      <c r="H19" s="8">
        <f t="shared" si="3"/>
        <v>272727</v>
      </c>
      <c r="I19" s="8"/>
      <c r="J19" s="20"/>
    </row>
    <row r="20" spans="1:10" ht="30" customHeight="1" x14ac:dyDescent="0.45">
      <c r="A20" s="29"/>
      <c r="B20" s="20" t="s">
        <v>43</v>
      </c>
      <c r="C20" s="20" t="s">
        <v>44</v>
      </c>
      <c r="D20" s="8">
        <f>3000/1.1</f>
        <v>2727.272727272727</v>
      </c>
      <c r="E20" s="8">
        <v>50</v>
      </c>
      <c r="F20" s="20" t="s">
        <v>25</v>
      </c>
      <c r="G20" s="8">
        <f t="shared" si="2"/>
        <v>150000</v>
      </c>
      <c r="H20" s="8">
        <f t="shared" si="3"/>
        <v>136363</v>
      </c>
      <c r="I20" s="8"/>
      <c r="J20" s="20"/>
    </row>
    <row r="21" spans="1:10" ht="15" customHeight="1" x14ac:dyDescent="0.45">
      <c r="A21" s="21" t="s">
        <v>12</v>
      </c>
      <c r="B21" s="22"/>
      <c r="C21" s="22"/>
      <c r="D21" s="26"/>
      <c r="E21" s="26"/>
      <c r="F21" s="22"/>
      <c r="G21" s="26">
        <f>SUM(G11:G20)</f>
        <v>82290000</v>
      </c>
      <c r="H21" s="26">
        <f>SUM(H11:H20)</f>
        <v>74839087</v>
      </c>
      <c r="I21" s="26">
        <f>ROUNDDOWN(H21*2/3,0)</f>
        <v>49892724</v>
      </c>
      <c r="J21" s="22"/>
    </row>
    <row r="22" spans="1:10" ht="30" customHeight="1" x14ac:dyDescent="0.45">
      <c r="A22" s="23" t="s">
        <v>14</v>
      </c>
      <c r="B22" s="24"/>
      <c r="C22" s="24"/>
      <c r="D22" s="27"/>
      <c r="E22" s="27"/>
      <c r="F22" s="24"/>
      <c r="G22" s="27">
        <f>G10+G21</f>
        <v>83170000</v>
      </c>
      <c r="H22" s="27">
        <f>H10+H21</f>
        <v>75719087</v>
      </c>
      <c r="I22" s="27">
        <f>I10+I21</f>
        <v>50479390</v>
      </c>
      <c r="J22" s="24"/>
    </row>
    <row r="23" spans="1:10" s="2" customFormat="1" ht="15" customHeight="1" x14ac:dyDescent="0.45">
      <c r="D23" s="7"/>
      <c r="E23" s="7"/>
      <c r="G23" s="7"/>
      <c r="H23" s="7"/>
      <c r="I23" s="7"/>
    </row>
    <row r="24" spans="1:10" s="2" customFormat="1" ht="15" customHeight="1" x14ac:dyDescent="0.45">
      <c r="D24" s="7"/>
      <c r="E24" s="7"/>
      <c r="G24" s="7"/>
      <c r="H24" s="7"/>
      <c r="I24" s="7"/>
    </row>
    <row r="25" spans="1:10" s="2" customFormat="1" ht="15" customHeight="1" x14ac:dyDescent="0.45">
      <c r="D25" s="7"/>
      <c r="E25" s="7"/>
      <c r="G25" s="7"/>
      <c r="H25" s="7"/>
      <c r="I25" s="7"/>
    </row>
    <row r="26" spans="1:10" s="2" customFormat="1" ht="15" customHeight="1" x14ac:dyDescent="0.45">
      <c r="D26" s="7"/>
      <c r="E26" s="7"/>
      <c r="G26" s="7"/>
      <c r="H26" s="7"/>
      <c r="I26" s="7"/>
    </row>
    <row r="27" spans="1:10" s="2" customFormat="1" ht="15" customHeight="1" x14ac:dyDescent="0.45">
      <c r="D27" s="7"/>
      <c r="E27" s="7"/>
      <c r="G27" s="7"/>
      <c r="H27" s="7"/>
      <c r="I27" s="7"/>
    </row>
    <row r="28" spans="1:10" s="2" customFormat="1" ht="15" customHeight="1" x14ac:dyDescent="0.45">
      <c r="D28" s="7"/>
      <c r="E28" s="7"/>
      <c r="G28" s="7"/>
      <c r="H28" s="7"/>
      <c r="I28" s="7"/>
    </row>
    <row r="29" spans="1:10" s="2" customFormat="1" ht="15" customHeight="1" x14ac:dyDescent="0.45">
      <c r="D29" s="7"/>
      <c r="E29" s="7"/>
      <c r="G29" s="7"/>
      <c r="H29" s="7"/>
      <c r="I29" s="7"/>
    </row>
    <row r="30" spans="1:10" s="2" customFormat="1" ht="15" customHeight="1" x14ac:dyDescent="0.45">
      <c r="D30" s="7"/>
      <c r="E30" s="7"/>
      <c r="G30" s="7"/>
      <c r="H30" s="7"/>
      <c r="I30" s="7"/>
    </row>
    <row r="31" spans="1:10" s="2" customFormat="1" ht="15" customHeight="1" x14ac:dyDescent="0.45">
      <c r="D31" s="7"/>
      <c r="E31" s="7"/>
      <c r="G31" s="7"/>
      <c r="H31" s="7"/>
      <c r="I31" s="7"/>
    </row>
    <row r="32" spans="1:10" s="2" customFormat="1" ht="15" customHeight="1" x14ac:dyDescent="0.45">
      <c r="D32" s="7"/>
      <c r="E32" s="7"/>
      <c r="G32" s="7"/>
      <c r="H32" s="7"/>
      <c r="I32" s="7"/>
    </row>
    <row r="33" spans="4:9" s="2" customFormat="1" ht="15" customHeight="1" x14ac:dyDescent="0.45">
      <c r="D33" s="7"/>
      <c r="E33" s="7"/>
      <c r="G33" s="7"/>
      <c r="H33" s="7"/>
      <c r="I33" s="7"/>
    </row>
    <row r="34" spans="4:9" s="2" customFormat="1" ht="15" customHeight="1" x14ac:dyDescent="0.45">
      <c r="D34" s="7"/>
      <c r="E34" s="7"/>
      <c r="G34" s="7"/>
      <c r="H34" s="7"/>
      <c r="I34" s="7"/>
    </row>
    <row r="35" spans="4:9" s="2" customFormat="1" ht="15" customHeight="1" x14ac:dyDescent="0.45">
      <c r="D35" s="7"/>
      <c r="E35" s="7"/>
      <c r="G35" s="7"/>
      <c r="H35" s="7"/>
      <c r="I35" s="7"/>
    </row>
    <row r="36" spans="4:9" s="2" customFormat="1" ht="15" customHeight="1" x14ac:dyDescent="0.45">
      <c r="D36" s="7"/>
      <c r="E36" s="7"/>
      <c r="G36" s="7"/>
      <c r="H36" s="7"/>
      <c r="I36" s="7"/>
    </row>
    <row r="37" spans="4:9" s="2" customFormat="1" ht="15" customHeight="1" x14ac:dyDescent="0.45">
      <c r="D37" s="7"/>
      <c r="E37" s="7"/>
      <c r="G37" s="7"/>
      <c r="H37" s="7"/>
      <c r="I37" s="7"/>
    </row>
    <row r="38" spans="4:9" s="2" customFormat="1" ht="15" customHeight="1" x14ac:dyDescent="0.45">
      <c r="D38" s="7"/>
      <c r="E38" s="7"/>
      <c r="G38" s="7"/>
      <c r="H38" s="7"/>
      <c r="I38" s="7"/>
    </row>
    <row r="39" spans="4:9" s="2" customFormat="1" ht="15" customHeight="1" x14ac:dyDescent="0.45">
      <c r="D39" s="7"/>
      <c r="E39" s="7"/>
      <c r="G39" s="7"/>
      <c r="H39" s="7"/>
      <c r="I39" s="7"/>
    </row>
    <row r="40" spans="4:9" s="2" customFormat="1" ht="15" customHeight="1" x14ac:dyDescent="0.45">
      <c r="D40" s="7"/>
      <c r="E40" s="7"/>
      <c r="G40" s="7"/>
      <c r="H40" s="7"/>
      <c r="I40" s="7"/>
    </row>
    <row r="41" spans="4:9" s="2" customFormat="1" ht="15" customHeight="1" x14ac:dyDescent="0.45">
      <c r="D41" s="7"/>
      <c r="E41" s="7"/>
      <c r="G41" s="7"/>
      <c r="H41" s="7"/>
      <c r="I41" s="7"/>
    </row>
    <row r="42" spans="4:9" s="2" customFormat="1" ht="15" customHeight="1" x14ac:dyDescent="0.45">
      <c r="D42" s="7"/>
      <c r="E42" s="7"/>
      <c r="G42" s="7"/>
      <c r="H42" s="7"/>
      <c r="I42" s="7"/>
    </row>
    <row r="43" spans="4:9" s="2" customFormat="1" ht="15" customHeight="1" x14ac:dyDescent="0.45">
      <c r="D43" s="7"/>
      <c r="E43" s="7"/>
      <c r="G43" s="7"/>
      <c r="H43" s="7"/>
      <c r="I43" s="7"/>
    </row>
    <row r="44" spans="4:9" s="2" customFormat="1" ht="15" customHeight="1" x14ac:dyDescent="0.45">
      <c r="D44" s="7"/>
      <c r="E44" s="7"/>
      <c r="G44" s="7"/>
      <c r="H44" s="7"/>
      <c r="I44" s="7"/>
    </row>
    <row r="45" spans="4:9" s="2" customFormat="1" ht="15" customHeight="1" x14ac:dyDescent="0.45">
      <c r="D45" s="7"/>
      <c r="E45" s="7"/>
      <c r="G45" s="7"/>
      <c r="H45" s="7"/>
      <c r="I45" s="7"/>
    </row>
    <row r="46" spans="4:9" s="2" customFormat="1" ht="15" customHeight="1" x14ac:dyDescent="0.45">
      <c r="D46" s="7"/>
      <c r="E46" s="7"/>
      <c r="G46" s="7"/>
      <c r="H46" s="7"/>
      <c r="I46" s="7"/>
    </row>
    <row r="47" spans="4:9" s="2" customFormat="1" ht="15" customHeight="1" x14ac:dyDescent="0.45">
      <c r="D47" s="7"/>
      <c r="E47" s="7"/>
      <c r="G47" s="7"/>
      <c r="H47" s="7"/>
      <c r="I47" s="7"/>
    </row>
    <row r="48" spans="4:9" s="2" customFormat="1" ht="15" customHeight="1" x14ac:dyDescent="0.45">
      <c r="D48" s="7"/>
      <c r="E48" s="7"/>
      <c r="G48" s="7"/>
      <c r="H48" s="7"/>
      <c r="I48" s="7"/>
    </row>
  </sheetData>
  <mergeCells count="5">
    <mergeCell ref="A5:A9"/>
    <mergeCell ref="A11:A20"/>
    <mergeCell ref="B12:B13"/>
    <mergeCell ref="B15:B17"/>
    <mergeCell ref="B18:B19"/>
  </mergeCells>
  <phoneticPr fontId="2"/>
  <printOptions horizontalCentered="1"/>
  <pageMargins left="0.59055118110236227" right="0.59055118110236227" top="0.59055118110236227" bottom="0.59055118110236227" header="0" footer="0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1BBC-7437-4DC2-B90A-07B5146F417E}">
  <sheetPr>
    <tabColor rgb="FFFFFF00"/>
    <pageSetUpPr fitToPage="1"/>
  </sheetPr>
  <dimension ref="A1:U46"/>
  <sheetViews>
    <sheetView tabSelected="1" view="pageBreakPreview" zoomScale="115" zoomScaleNormal="115" zoomScaleSheetLayoutView="115" workbookViewId="0">
      <selection activeCell="J13" sqref="J13:K13"/>
    </sheetView>
  </sheetViews>
  <sheetFormatPr defaultRowHeight="15" customHeight="1" x14ac:dyDescent="0.45"/>
  <cols>
    <col min="1" max="1" width="8.77734375" style="1" customWidth="1"/>
    <col min="2" max="2" width="12.77734375" style="1" customWidth="1"/>
    <col min="3" max="6" width="6.77734375" style="1" customWidth="1"/>
    <col min="7" max="8" width="3.77734375" style="1" customWidth="1"/>
    <col min="9" max="9" width="6.77734375" style="1" customWidth="1"/>
    <col min="10" max="11" width="3.77734375" style="1" customWidth="1"/>
    <col min="12" max="15" width="6.77734375" style="1" customWidth="1"/>
    <col min="16" max="17" width="3.77734375" style="1" customWidth="1"/>
    <col min="18" max="18" width="10.77734375" style="1" customWidth="1"/>
    <col min="19" max="16384" width="8.88671875" style="1"/>
  </cols>
  <sheetData>
    <row r="1" spans="1:18" ht="15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86</v>
      </c>
    </row>
    <row r="2" spans="1:18" ht="15" customHeight="1" x14ac:dyDescent="0.45">
      <c r="A2" s="4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5" t="s">
        <v>45</v>
      </c>
    </row>
    <row r="4" spans="1:18" ht="30" customHeight="1" x14ac:dyDescent="0.45">
      <c r="A4" s="36" t="s">
        <v>46</v>
      </c>
      <c r="B4" s="36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9"/>
      <c r="R4" s="34"/>
    </row>
    <row r="5" spans="1:18" ht="30" customHeight="1" x14ac:dyDescent="0.45">
      <c r="A5" s="37" t="s">
        <v>47</v>
      </c>
      <c r="B5" s="37"/>
      <c r="C5" s="37" t="s">
        <v>48</v>
      </c>
      <c r="D5" s="37"/>
      <c r="E5" s="37"/>
      <c r="F5" s="37"/>
      <c r="G5" s="37"/>
      <c r="H5" s="37"/>
      <c r="I5" s="37" t="s">
        <v>49</v>
      </c>
      <c r="J5" s="37"/>
      <c r="K5" s="37"/>
      <c r="L5" s="37" t="s">
        <v>50</v>
      </c>
      <c r="M5" s="37"/>
      <c r="N5" s="37"/>
      <c r="O5" s="37"/>
      <c r="P5" s="37"/>
      <c r="Q5" s="38"/>
      <c r="R5" s="35"/>
    </row>
    <row r="6" spans="1:18" s="11" customFormat="1" ht="154.5" customHeight="1" x14ac:dyDescent="0.45">
      <c r="A6" s="15" t="s">
        <v>51</v>
      </c>
      <c r="B6" s="15" t="s">
        <v>52</v>
      </c>
      <c r="C6" s="17" t="s">
        <v>53</v>
      </c>
      <c r="D6" s="17" t="s">
        <v>54</v>
      </c>
      <c r="E6" s="17" t="s">
        <v>55</v>
      </c>
      <c r="F6" s="17" t="s">
        <v>56</v>
      </c>
      <c r="G6" s="18" t="s">
        <v>57</v>
      </c>
      <c r="H6" s="12" t="s">
        <v>58</v>
      </c>
      <c r="I6" s="17" t="s">
        <v>59</v>
      </c>
      <c r="J6" s="18" t="s">
        <v>57</v>
      </c>
      <c r="K6" s="12" t="s">
        <v>58</v>
      </c>
      <c r="L6" s="17" t="s">
        <v>60</v>
      </c>
      <c r="M6" s="17" t="s">
        <v>61</v>
      </c>
      <c r="N6" s="17" t="s">
        <v>62</v>
      </c>
      <c r="O6" s="17" t="s">
        <v>63</v>
      </c>
      <c r="P6" s="18" t="s">
        <v>57</v>
      </c>
      <c r="Q6" s="13" t="s">
        <v>58</v>
      </c>
      <c r="R6" s="16" t="s">
        <v>64</v>
      </c>
    </row>
    <row r="7" spans="1:18" ht="30" customHeight="1" x14ac:dyDescent="0.45">
      <c r="A7" s="15" t="s">
        <v>71</v>
      </c>
      <c r="B7" s="10"/>
      <c r="C7" s="6"/>
      <c r="D7" s="6"/>
      <c r="E7" s="6"/>
      <c r="F7" s="6"/>
      <c r="G7" s="31"/>
      <c r="H7" s="32"/>
      <c r="I7" s="6"/>
      <c r="J7" s="31"/>
      <c r="K7" s="32"/>
      <c r="L7" s="6"/>
      <c r="M7" s="6"/>
      <c r="N7" s="6"/>
      <c r="O7" s="6"/>
      <c r="P7" s="31"/>
      <c r="Q7" s="33"/>
      <c r="R7" s="14">
        <f>SUM(C7:Q7)</f>
        <v>0</v>
      </c>
    </row>
    <row r="8" spans="1:18" ht="30" customHeight="1" x14ac:dyDescent="0.45">
      <c r="A8" s="15" t="s">
        <v>72</v>
      </c>
      <c r="B8" s="10"/>
      <c r="C8" s="6"/>
      <c r="D8" s="6"/>
      <c r="E8" s="6"/>
      <c r="F8" s="6"/>
      <c r="G8" s="31"/>
      <c r="H8" s="32"/>
      <c r="I8" s="6"/>
      <c r="J8" s="31"/>
      <c r="K8" s="32"/>
      <c r="L8" s="6"/>
      <c r="M8" s="6"/>
      <c r="N8" s="6"/>
      <c r="O8" s="6"/>
      <c r="P8" s="31"/>
      <c r="Q8" s="33"/>
      <c r="R8" s="14">
        <f t="shared" ref="R8:R21" si="0">SUM(C8:Q8)</f>
        <v>0</v>
      </c>
    </row>
    <row r="9" spans="1:18" ht="30" customHeight="1" x14ac:dyDescent="0.45">
      <c r="A9" s="15" t="s">
        <v>73</v>
      </c>
      <c r="B9" s="10"/>
      <c r="C9" s="6"/>
      <c r="D9" s="6"/>
      <c r="E9" s="6"/>
      <c r="F9" s="6"/>
      <c r="G9" s="31"/>
      <c r="H9" s="32"/>
      <c r="I9" s="6"/>
      <c r="J9" s="31"/>
      <c r="K9" s="32"/>
      <c r="L9" s="6"/>
      <c r="M9" s="6"/>
      <c r="N9" s="6"/>
      <c r="O9" s="6"/>
      <c r="P9" s="31"/>
      <c r="Q9" s="33"/>
      <c r="R9" s="14">
        <f t="shared" si="0"/>
        <v>0</v>
      </c>
    </row>
    <row r="10" spans="1:18" ht="30" customHeight="1" x14ac:dyDescent="0.45">
      <c r="A10" s="15" t="s">
        <v>74</v>
      </c>
      <c r="B10" s="10"/>
      <c r="C10" s="6"/>
      <c r="D10" s="6"/>
      <c r="E10" s="6"/>
      <c r="F10" s="6"/>
      <c r="G10" s="31"/>
      <c r="H10" s="32"/>
      <c r="I10" s="6"/>
      <c r="J10" s="31"/>
      <c r="K10" s="32"/>
      <c r="L10" s="6"/>
      <c r="M10" s="6"/>
      <c r="N10" s="6"/>
      <c r="O10" s="6"/>
      <c r="P10" s="31"/>
      <c r="Q10" s="33"/>
      <c r="R10" s="14">
        <f t="shared" si="0"/>
        <v>0</v>
      </c>
    </row>
    <row r="11" spans="1:18" ht="30" customHeight="1" x14ac:dyDescent="0.45">
      <c r="A11" s="15" t="s">
        <v>75</v>
      </c>
      <c r="B11" s="10"/>
      <c r="C11" s="6"/>
      <c r="D11" s="6"/>
      <c r="E11" s="6"/>
      <c r="F11" s="6"/>
      <c r="G11" s="31"/>
      <c r="H11" s="32"/>
      <c r="I11" s="6"/>
      <c r="J11" s="31"/>
      <c r="K11" s="32"/>
      <c r="L11" s="6"/>
      <c r="M11" s="6"/>
      <c r="N11" s="6"/>
      <c r="O11" s="6"/>
      <c r="P11" s="31"/>
      <c r="Q11" s="33"/>
      <c r="R11" s="14">
        <f t="shared" si="0"/>
        <v>0</v>
      </c>
    </row>
    <row r="12" spans="1:18" ht="30" customHeight="1" x14ac:dyDescent="0.45">
      <c r="A12" s="15" t="s">
        <v>76</v>
      </c>
      <c r="B12" s="10"/>
      <c r="C12" s="6"/>
      <c r="D12" s="6"/>
      <c r="E12" s="6"/>
      <c r="F12" s="6"/>
      <c r="G12" s="31"/>
      <c r="H12" s="32"/>
      <c r="I12" s="6"/>
      <c r="J12" s="31"/>
      <c r="K12" s="32"/>
      <c r="L12" s="6"/>
      <c r="M12" s="6"/>
      <c r="N12" s="6"/>
      <c r="O12" s="6"/>
      <c r="P12" s="31"/>
      <c r="Q12" s="33"/>
      <c r="R12" s="14">
        <f t="shared" si="0"/>
        <v>0</v>
      </c>
    </row>
    <row r="13" spans="1:18" ht="30" customHeight="1" x14ac:dyDescent="0.45">
      <c r="A13" s="15" t="s">
        <v>77</v>
      </c>
      <c r="B13" s="10"/>
      <c r="C13" s="6"/>
      <c r="D13" s="6"/>
      <c r="E13" s="6"/>
      <c r="F13" s="6"/>
      <c r="G13" s="31"/>
      <c r="H13" s="32"/>
      <c r="I13" s="6"/>
      <c r="J13" s="31"/>
      <c r="K13" s="32"/>
      <c r="L13" s="6"/>
      <c r="M13" s="6"/>
      <c r="N13" s="6"/>
      <c r="O13" s="6"/>
      <c r="P13" s="31"/>
      <c r="Q13" s="33"/>
      <c r="R13" s="14">
        <f t="shared" si="0"/>
        <v>0</v>
      </c>
    </row>
    <row r="14" spans="1:18" ht="30" customHeight="1" x14ac:dyDescent="0.45">
      <c r="A14" s="15" t="s">
        <v>78</v>
      </c>
      <c r="B14" s="10"/>
      <c r="C14" s="6"/>
      <c r="D14" s="6"/>
      <c r="E14" s="6"/>
      <c r="F14" s="6"/>
      <c r="G14" s="31"/>
      <c r="H14" s="32"/>
      <c r="I14" s="6"/>
      <c r="J14" s="31"/>
      <c r="K14" s="32"/>
      <c r="L14" s="6"/>
      <c r="M14" s="6"/>
      <c r="N14" s="6"/>
      <c r="O14" s="6"/>
      <c r="P14" s="31"/>
      <c r="Q14" s="33"/>
      <c r="R14" s="14">
        <f t="shared" si="0"/>
        <v>0</v>
      </c>
    </row>
    <row r="15" spans="1:18" ht="30" customHeight="1" x14ac:dyDescent="0.45">
      <c r="A15" s="15" t="s">
        <v>79</v>
      </c>
      <c r="B15" s="10"/>
      <c r="C15" s="6"/>
      <c r="D15" s="6"/>
      <c r="E15" s="6"/>
      <c r="F15" s="6"/>
      <c r="G15" s="31"/>
      <c r="H15" s="32"/>
      <c r="I15" s="6"/>
      <c r="J15" s="31"/>
      <c r="K15" s="32"/>
      <c r="L15" s="6"/>
      <c r="M15" s="6"/>
      <c r="N15" s="6"/>
      <c r="O15" s="6"/>
      <c r="P15" s="31"/>
      <c r="Q15" s="33"/>
      <c r="R15" s="14">
        <f t="shared" si="0"/>
        <v>0</v>
      </c>
    </row>
    <row r="16" spans="1:18" ht="30" customHeight="1" x14ac:dyDescent="0.45">
      <c r="A16" s="15" t="s">
        <v>80</v>
      </c>
      <c r="B16" s="10"/>
      <c r="C16" s="6"/>
      <c r="D16" s="6"/>
      <c r="E16" s="6"/>
      <c r="F16" s="6"/>
      <c r="G16" s="31"/>
      <c r="H16" s="32"/>
      <c r="I16" s="6"/>
      <c r="J16" s="31"/>
      <c r="K16" s="32"/>
      <c r="L16" s="6"/>
      <c r="M16" s="6"/>
      <c r="N16" s="6"/>
      <c r="O16" s="6"/>
      <c r="P16" s="31"/>
      <c r="Q16" s="33"/>
      <c r="R16" s="14">
        <f t="shared" si="0"/>
        <v>0</v>
      </c>
    </row>
    <row r="17" spans="1:21" ht="30" customHeight="1" x14ac:dyDescent="0.45">
      <c r="A17" s="15" t="s">
        <v>81</v>
      </c>
      <c r="B17" s="10"/>
      <c r="C17" s="6"/>
      <c r="D17" s="6"/>
      <c r="E17" s="6"/>
      <c r="F17" s="6"/>
      <c r="G17" s="31"/>
      <c r="H17" s="32"/>
      <c r="I17" s="6"/>
      <c r="J17" s="31"/>
      <c r="K17" s="32"/>
      <c r="L17" s="6"/>
      <c r="M17" s="6"/>
      <c r="N17" s="6"/>
      <c r="O17" s="6"/>
      <c r="P17" s="31"/>
      <c r="Q17" s="33"/>
      <c r="R17" s="14">
        <f t="shared" si="0"/>
        <v>0</v>
      </c>
    </row>
    <row r="18" spans="1:21" ht="30" customHeight="1" x14ac:dyDescent="0.45">
      <c r="A18" s="15" t="s">
        <v>82</v>
      </c>
      <c r="B18" s="10"/>
      <c r="C18" s="6"/>
      <c r="D18" s="6"/>
      <c r="E18" s="6"/>
      <c r="F18" s="6"/>
      <c r="G18" s="31"/>
      <c r="H18" s="32"/>
      <c r="I18" s="6"/>
      <c r="J18" s="31"/>
      <c r="K18" s="32"/>
      <c r="L18" s="6"/>
      <c r="M18" s="6"/>
      <c r="N18" s="6"/>
      <c r="O18" s="6"/>
      <c r="P18" s="31"/>
      <c r="Q18" s="33"/>
      <c r="R18" s="14">
        <f t="shared" si="0"/>
        <v>0</v>
      </c>
    </row>
    <row r="19" spans="1:21" ht="30" customHeight="1" x14ac:dyDescent="0.45">
      <c r="A19" s="15" t="s">
        <v>83</v>
      </c>
      <c r="B19" s="10"/>
      <c r="C19" s="6"/>
      <c r="D19" s="6"/>
      <c r="E19" s="6"/>
      <c r="F19" s="6"/>
      <c r="G19" s="31"/>
      <c r="H19" s="32"/>
      <c r="I19" s="6"/>
      <c r="J19" s="31"/>
      <c r="K19" s="32"/>
      <c r="L19" s="6"/>
      <c r="M19" s="6"/>
      <c r="N19" s="6"/>
      <c r="O19" s="6"/>
      <c r="P19" s="31"/>
      <c r="Q19" s="33"/>
      <c r="R19" s="14">
        <f t="shared" si="0"/>
        <v>0</v>
      </c>
    </row>
    <row r="20" spans="1:21" ht="30" customHeight="1" x14ac:dyDescent="0.45">
      <c r="A20" s="15" t="s">
        <v>84</v>
      </c>
      <c r="B20" s="10"/>
      <c r="C20" s="6"/>
      <c r="D20" s="6"/>
      <c r="E20" s="6"/>
      <c r="F20" s="6"/>
      <c r="G20" s="31"/>
      <c r="H20" s="32"/>
      <c r="I20" s="6"/>
      <c r="J20" s="31"/>
      <c r="K20" s="32"/>
      <c r="L20" s="6"/>
      <c r="M20" s="6"/>
      <c r="N20" s="6"/>
      <c r="O20" s="6"/>
      <c r="P20" s="31"/>
      <c r="Q20" s="33"/>
      <c r="R20" s="14">
        <f t="shared" si="0"/>
        <v>0</v>
      </c>
    </row>
    <row r="21" spans="1:21" s="2" customFormat="1" ht="30" customHeight="1" x14ac:dyDescent="0.45">
      <c r="A21" s="15" t="s">
        <v>85</v>
      </c>
      <c r="B21" s="10"/>
      <c r="C21" s="6"/>
      <c r="D21" s="6"/>
      <c r="E21" s="6"/>
      <c r="F21" s="6"/>
      <c r="G21" s="31"/>
      <c r="H21" s="32"/>
      <c r="I21" s="6"/>
      <c r="J21" s="31"/>
      <c r="K21" s="32"/>
      <c r="L21" s="6"/>
      <c r="M21" s="6"/>
      <c r="N21" s="6"/>
      <c r="O21" s="6"/>
      <c r="P21" s="31"/>
      <c r="Q21" s="33"/>
      <c r="R21" s="14">
        <f t="shared" si="0"/>
        <v>0</v>
      </c>
      <c r="S21" s="1"/>
      <c r="T21" s="1"/>
      <c r="U21" s="1"/>
    </row>
    <row r="22" spans="1:21" s="2" customFormat="1" ht="31.5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s="2" customFormat="1" ht="31.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s="2" customFormat="1" ht="15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s="2" customFormat="1" ht="15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s="2" customFormat="1" ht="1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2" customFormat="1" ht="1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s="2" customFormat="1" ht="1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s="2" customFormat="1" ht="1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2" customFormat="1" ht="1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s="2" customFormat="1" ht="1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s="2" customFormat="1" ht="1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s="2" customFormat="1" ht="1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s="2" customFormat="1" ht="1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s="2" customFormat="1" ht="1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s="2" customFormat="1" ht="1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2" customFormat="1" ht="1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s="2" customFormat="1" ht="1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s="2" customFormat="1" ht="1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s="2" customFormat="1" ht="1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s="2" customFormat="1" ht="1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s="2" customFormat="1" ht="1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s="2" customFormat="1" ht="1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s="2" customFormat="1" ht="1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s="2" customFormat="1" ht="1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s="2" customFormat="1" ht="1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</sheetData>
  <mergeCells count="52">
    <mergeCell ref="R4:R5"/>
    <mergeCell ref="P19:Q19"/>
    <mergeCell ref="P20:Q20"/>
    <mergeCell ref="P21:Q21"/>
    <mergeCell ref="A4:B4"/>
    <mergeCell ref="A5:B5"/>
    <mergeCell ref="C5:H5"/>
    <mergeCell ref="I5:K5"/>
    <mergeCell ref="L5:Q5"/>
    <mergeCell ref="C4:Q4"/>
    <mergeCell ref="P13:Q13"/>
    <mergeCell ref="P14:Q14"/>
    <mergeCell ref="P15:Q15"/>
    <mergeCell ref="P16:Q16"/>
    <mergeCell ref="P17:Q17"/>
    <mergeCell ref="P18:Q18"/>
    <mergeCell ref="P7:Q7"/>
    <mergeCell ref="P8:Q8"/>
    <mergeCell ref="P9:Q9"/>
    <mergeCell ref="P10:Q10"/>
    <mergeCell ref="P11:Q11"/>
    <mergeCell ref="P12:Q12"/>
    <mergeCell ref="J16:K16"/>
    <mergeCell ref="J17:K17"/>
    <mergeCell ref="J18:K18"/>
    <mergeCell ref="J19:K19"/>
    <mergeCell ref="J20:K20"/>
    <mergeCell ref="J21:K21"/>
    <mergeCell ref="G21:H21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G15:H15"/>
    <mergeCell ref="G16:H16"/>
    <mergeCell ref="G17:H17"/>
    <mergeCell ref="G18:H18"/>
    <mergeCell ref="G19:H19"/>
    <mergeCell ref="G20:H20"/>
    <mergeCell ref="G7:H7"/>
    <mergeCell ref="G8:H8"/>
    <mergeCell ref="G9:H9"/>
    <mergeCell ref="G10:H10"/>
    <mergeCell ref="G11:H11"/>
    <mergeCell ref="G12:H12"/>
    <mergeCell ref="G13:H13"/>
    <mergeCell ref="G14:H14"/>
  </mergeCells>
  <phoneticPr fontId="2"/>
  <printOptions horizontalCentered="1"/>
  <pageMargins left="0.59055118110236227" right="0.59055118110236227" top="0.59055118110236227" bottom="0.59055118110236227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79B7-B72D-42E2-B458-83E04FDF9A9D}">
  <sheetPr>
    <tabColor theme="0" tint="-0.249977111117893"/>
    <pageSetUpPr fitToPage="1"/>
  </sheetPr>
  <dimension ref="A1:U46"/>
  <sheetViews>
    <sheetView view="pageBreakPreview" zoomScale="115" zoomScaleNormal="115" zoomScaleSheetLayoutView="115" workbookViewId="0">
      <selection activeCell="F13" sqref="F13"/>
    </sheetView>
  </sheetViews>
  <sheetFormatPr defaultRowHeight="15" customHeight="1" x14ac:dyDescent="0.45"/>
  <cols>
    <col min="1" max="1" width="8.77734375" style="1" customWidth="1"/>
    <col min="2" max="2" width="12.77734375" style="1" customWidth="1"/>
    <col min="3" max="6" width="6.77734375" style="1" customWidth="1"/>
    <col min="7" max="8" width="3.77734375" style="1" customWidth="1"/>
    <col min="9" max="9" width="6.77734375" style="1" customWidth="1"/>
    <col min="10" max="11" width="3.77734375" style="1" customWidth="1"/>
    <col min="12" max="15" width="6.77734375" style="1" customWidth="1"/>
    <col min="16" max="17" width="3.77734375" style="1" customWidth="1"/>
    <col min="18" max="18" width="10.77734375" style="1" customWidth="1"/>
    <col min="19" max="16384" width="8.88671875" style="1"/>
  </cols>
  <sheetData>
    <row r="1" spans="1:18" ht="15" customHeight="1" x14ac:dyDescent="0.4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86</v>
      </c>
    </row>
    <row r="2" spans="1:18" ht="15" customHeight="1" x14ac:dyDescent="0.45">
      <c r="A2" s="4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5" customHeight="1" x14ac:dyDescent="0.4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5" t="s">
        <v>45</v>
      </c>
    </row>
    <row r="4" spans="1:18" ht="30" customHeight="1" x14ac:dyDescent="0.45">
      <c r="A4" s="36" t="s">
        <v>46</v>
      </c>
      <c r="B4" s="36"/>
      <c r="C4" s="30" t="s">
        <v>65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9"/>
      <c r="R4" s="34"/>
    </row>
    <row r="5" spans="1:18" ht="30" customHeight="1" x14ac:dyDescent="0.45">
      <c r="A5" s="37" t="s">
        <v>47</v>
      </c>
      <c r="B5" s="37"/>
      <c r="C5" s="37" t="s">
        <v>48</v>
      </c>
      <c r="D5" s="37"/>
      <c r="E5" s="37"/>
      <c r="F5" s="37"/>
      <c r="G5" s="37"/>
      <c r="H5" s="37"/>
      <c r="I5" s="37" t="s">
        <v>49</v>
      </c>
      <c r="J5" s="37"/>
      <c r="K5" s="37"/>
      <c r="L5" s="37" t="s">
        <v>50</v>
      </c>
      <c r="M5" s="37"/>
      <c r="N5" s="37"/>
      <c r="O5" s="37"/>
      <c r="P5" s="37"/>
      <c r="Q5" s="38"/>
      <c r="R5" s="35"/>
    </row>
    <row r="6" spans="1:18" s="11" customFormat="1" ht="154.5" customHeight="1" x14ac:dyDescent="0.45">
      <c r="A6" s="15" t="s">
        <v>51</v>
      </c>
      <c r="B6" s="15" t="s">
        <v>52</v>
      </c>
      <c r="C6" s="17" t="s">
        <v>53</v>
      </c>
      <c r="D6" s="17" t="s">
        <v>54</v>
      </c>
      <c r="E6" s="17" t="s">
        <v>55</v>
      </c>
      <c r="F6" s="17" t="s">
        <v>56</v>
      </c>
      <c r="G6" s="18" t="s">
        <v>57</v>
      </c>
      <c r="H6" s="12" t="s">
        <v>58</v>
      </c>
      <c r="I6" s="17" t="s">
        <v>59</v>
      </c>
      <c r="J6" s="18" t="s">
        <v>57</v>
      </c>
      <c r="K6" s="12" t="s">
        <v>58</v>
      </c>
      <c r="L6" s="17" t="s">
        <v>60</v>
      </c>
      <c r="M6" s="17" t="s">
        <v>61</v>
      </c>
      <c r="N6" s="17" t="s">
        <v>62</v>
      </c>
      <c r="O6" s="17" t="s">
        <v>63</v>
      </c>
      <c r="P6" s="18" t="s">
        <v>57</v>
      </c>
      <c r="Q6" s="13" t="s">
        <v>58</v>
      </c>
      <c r="R6" s="16" t="s">
        <v>64</v>
      </c>
    </row>
    <row r="7" spans="1:18" ht="30" customHeight="1" x14ac:dyDescent="0.45">
      <c r="A7" s="19" t="s">
        <v>71</v>
      </c>
      <c r="B7" s="10" t="s">
        <v>66</v>
      </c>
      <c r="C7" s="10">
        <v>5</v>
      </c>
      <c r="D7" s="10">
        <v>10</v>
      </c>
      <c r="E7" s="10"/>
      <c r="F7" s="10">
        <v>15</v>
      </c>
      <c r="G7" s="31"/>
      <c r="H7" s="32"/>
      <c r="I7" s="10">
        <v>20</v>
      </c>
      <c r="J7" s="31"/>
      <c r="K7" s="32"/>
      <c r="L7" s="10"/>
      <c r="M7" s="10"/>
      <c r="N7" s="10"/>
      <c r="O7" s="10"/>
      <c r="P7" s="31"/>
      <c r="Q7" s="33"/>
      <c r="R7" s="14">
        <f>SUM(C7:Q7)</f>
        <v>50</v>
      </c>
    </row>
    <row r="8" spans="1:18" ht="30" customHeight="1" x14ac:dyDescent="0.45">
      <c r="A8" s="19" t="s">
        <v>72</v>
      </c>
      <c r="B8" s="10" t="s">
        <v>67</v>
      </c>
      <c r="C8" s="10"/>
      <c r="D8" s="10"/>
      <c r="E8" s="10"/>
      <c r="F8" s="10"/>
      <c r="G8" s="31"/>
      <c r="H8" s="32"/>
      <c r="I8" s="10"/>
      <c r="J8" s="31"/>
      <c r="K8" s="32"/>
      <c r="L8" s="10">
        <v>5</v>
      </c>
      <c r="M8" s="10">
        <v>10</v>
      </c>
      <c r="N8" s="10">
        <v>15</v>
      </c>
      <c r="O8" s="10">
        <v>20</v>
      </c>
      <c r="P8" s="31"/>
      <c r="Q8" s="33"/>
      <c r="R8" s="14">
        <f t="shared" ref="R8:R21" si="0">SUM(C8:Q8)</f>
        <v>50</v>
      </c>
    </row>
    <row r="9" spans="1:18" ht="30" customHeight="1" x14ac:dyDescent="0.45">
      <c r="A9" s="19" t="s">
        <v>73</v>
      </c>
      <c r="B9" s="10"/>
      <c r="C9" s="10"/>
      <c r="D9" s="10"/>
      <c r="E9" s="10"/>
      <c r="F9" s="10"/>
      <c r="G9" s="31"/>
      <c r="H9" s="32"/>
      <c r="I9" s="10"/>
      <c r="J9" s="31"/>
      <c r="K9" s="32"/>
      <c r="L9" s="10"/>
      <c r="M9" s="10"/>
      <c r="N9" s="10"/>
      <c r="O9" s="10"/>
      <c r="P9" s="31"/>
      <c r="Q9" s="33"/>
      <c r="R9" s="14">
        <f t="shared" si="0"/>
        <v>0</v>
      </c>
    </row>
    <row r="10" spans="1:18" ht="30" customHeight="1" x14ac:dyDescent="0.45">
      <c r="A10" s="19" t="s">
        <v>74</v>
      </c>
      <c r="B10" s="10"/>
      <c r="C10" s="10"/>
      <c r="D10" s="10"/>
      <c r="E10" s="10"/>
      <c r="F10" s="10"/>
      <c r="G10" s="31"/>
      <c r="H10" s="32"/>
      <c r="I10" s="10"/>
      <c r="J10" s="31"/>
      <c r="K10" s="32"/>
      <c r="L10" s="10"/>
      <c r="M10" s="10"/>
      <c r="N10" s="10"/>
      <c r="O10" s="10"/>
      <c r="P10" s="31"/>
      <c r="Q10" s="33"/>
      <c r="R10" s="14">
        <f t="shared" si="0"/>
        <v>0</v>
      </c>
    </row>
    <row r="11" spans="1:18" ht="30" customHeight="1" x14ac:dyDescent="0.45">
      <c r="A11" s="19" t="s">
        <v>75</v>
      </c>
      <c r="B11" s="10"/>
      <c r="C11" s="10"/>
      <c r="D11" s="10"/>
      <c r="E11" s="10"/>
      <c r="F11" s="10"/>
      <c r="G11" s="31"/>
      <c r="H11" s="32"/>
      <c r="I11" s="10"/>
      <c r="J11" s="31"/>
      <c r="K11" s="32"/>
      <c r="L11" s="10"/>
      <c r="M11" s="10"/>
      <c r="N11" s="10"/>
      <c r="O11" s="10"/>
      <c r="P11" s="31"/>
      <c r="Q11" s="33"/>
      <c r="R11" s="14">
        <f t="shared" si="0"/>
        <v>0</v>
      </c>
    </row>
    <row r="12" spans="1:18" ht="30" customHeight="1" x14ac:dyDescent="0.45">
      <c r="A12" s="19" t="s">
        <v>76</v>
      </c>
      <c r="B12" s="10"/>
      <c r="C12" s="10"/>
      <c r="D12" s="10"/>
      <c r="E12" s="10"/>
      <c r="F12" s="10"/>
      <c r="G12" s="31"/>
      <c r="H12" s="32"/>
      <c r="I12" s="10"/>
      <c r="J12" s="31"/>
      <c r="K12" s="32"/>
      <c r="L12" s="10"/>
      <c r="M12" s="10"/>
      <c r="N12" s="10"/>
      <c r="O12" s="10"/>
      <c r="P12" s="31"/>
      <c r="Q12" s="33"/>
      <c r="R12" s="14">
        <f t="shared" si="0"/>
        <v>0</v>
      </c>
    </row>
    <row r="13" spans="1:18" ht="30" customHeight="1" x14ac:dyDescent="0.45">
      <c r="A13" s="19" t="s">
        <v>77</v>
      </c>
      <c r="B13" s="10"/>
      <c r="C13" s="10"/>
      <c r="D13" s="10"/>
      <c r="E13" s="10"/>
      <c r="F13" s="10"/>
      <c r="G13" s="31"/>
      <c r="H13" s="32"/>
      <c r="I13" s="10"/>
      <c r="J13" s="31"/>
      <c r="K13" s="32"/>
      <c r="L13" s="10"/>
      <c r="M13" s="10"/>
      <c r="N13" s="10"/>
      <c r="O13" s="10"/>
      <c r="P13" s="31"/>
      <c r="Q13" s="33"/>
      <c r="R13" s="14">
        <f t="shared" si="0"/>
        <v>0</v>
      </c>
    </row>
    <row r="14" spans="1:18" ht="30" customHeight="1" x14ac:dyDescent="0.45">
      <c r="A14" s="19" t="s">
        <v>78</v>
      </c>
      <c r="B14" s="10"/>
      <c r="C14" s="10"/>
      <c r="D14" s="10"/>
      <c r="E14" s="10"/>
      <c r="F14" s="10"/>
      <c r="G14" s="31"/>
      <c r="H14" s="32"/>
      <c r="I14" s="10"/>
      <c r="J14" s="31"/>
      <c r="K14" s="32"/>
      <c r="L14" s="10"/>
      <c r="M14" s="10"/>
      <c r="N14" s="10"/>
      <c r="O14" s="10"/>
      <c r="P14" s="31"/>
      <c r="Q14" s="33"/>
      <c r="R14" s="14">
        <f t="shared" si="0"/>
        <v>0</v>
      </c>
    </row>
    <row r="15" spans="1:18" ht="30" customHeight="1" x14ac:dyDescent="0.45">
      <c r="A15" s="19" t="s">
        <v>79</v>
      </c>
      <c r="B15" s="10"/>
      <c r="C15" s="10"/>
      <c r="D15" s="10"/>
      <c r="E15" s="10"/>
      <c r="F15" s="10"/>
      <c r="G15" s="31"/>
      <c r="H15" s="32"/>
      <c r="I15" s="10"/>
      <c r="J15" s="31"/>
      <c r="K15" s="32"/>
      <c r="L15" s="10"/>
      <c r="M15" s="10"/>
      <c r="N15" s="10"/>
      <c r="O15" s="10"/>
      <c r="P15" s="31"/>
      <c r="Q15" s="33"/>
      <c r="R15" s="14">
        <f t="shared" si="0"/>
        <v>0</v>
      </c>
    </row>
    <row r="16" spans="1:18" ht="30" customHeight="1" x14ac:dyDescent="0.45">
      <c r="A16" s="19" t="s">
        <v>80</v>
      </c>
      <c r="B16" s="10"/>
      <c r="C16" s="10"/>
      <c r="D16" s="10"/>
      <c r="E16" s="10"/>
      <c r="F16" s="10"/>
      <c r="G16" s="31"/>
      <c r="H16" s="32"/>
      <c r="I16" s="10"/>
      <c r="J16" s="31"/>
      <c r="K16" s="32"/>
      <c r="L16" s="10"/>
      <c r="M16" s="10"/>
      <c r="N16" s="10"/>
      <c r="O16" s="10"/>
      <c r="P16" s="31"/>
      <c r="Q16" s="33"/>
      <c r="R16" s="14">
        <f t="shared" si="0"/>
        <v>0</v>
      </c>
    </row>
    <row r="17" spans="1:21" ht="30" customHeight="1" x14ac:dyDescent="0.45">
      <c r="A17" s="19" t="s">
        <v>81</v>
      </c>
      <c r="B17" s="10"/>
      <c r="C17" s="10"/>
      <c r="D17" s="10"/>
      <c r="E17" s="10"/>
      <c r="F17" s="10"/>
      <c r="G17" s="31"/>
      <c r="H17" s="32"/>
      <c r="I17" s="10"/>
      <c r="J17" s="31"/>
      <c r="K17" s="32"/>
      <c r="L17" s="10"/>
      <c r="M17" s="10"/>
      <c r="N17" s="10"/>
      <c r="O17" s="10"/>
      <c r="P17" s="31"/>
      <c r="Q17" s="33"/>
      <c r="R17" s="14">
        <f t="shared" si="0"/>
        <v>0</v>
      </c>
    </row>
    <row r="18" spans="1:21" ht="30" customHeight="1" x14ac:dyDescent="0.45">
      <c r="A18" s="19" t="s">
        <v>82</v>
      </c>
      <c r="B18" s="10"/>
      <c r="C18" s="10"/>
      <c r="D18" s="10"/>
      <c r="E18" s="10"/>
      <c r="F18" s="10"/>
      <c r="G18" s="31"/>
      <c r="H18" s="32"/>
      <c r="I18" s="10"/>
      <c r="J18" s="31"/>
      <c r="K18" s="32"/>
      <c r="L18" s="10"/>
      <c r="M18" s="10"/>
      <c r="N18" s="10"/>
      <c r="O18" s="10"/>
      <c r="P18" s="31"/>
      <c r="Q18" s="33"/>
      <c r="R18" s="14">
        <f t="shared" si="0"/>
        <v>0</v>
      </c>
    </row>
    <row r="19" spans="1:21" ht="30" customHeight="1" x14ac:dyDescent="0.45">
      <c r="A19" s="19" t="s">
        <v>83</v>
      </c>
      <c r="B19" s="10"/>
      <c r="C19" s="10"/>
      <c r="D19" s="10"/>
      <c r="E19" s="10"/>
      <c r="F19" s="10"/>
      <c r="G19" s="31"/>
      <c r="H19" s="32"/>
      <c r="I19" s="10"/>
      <c r="J19" s="31"/>
      <c r="K19" s="32"/>
      <c r="L19" s="10"/>
      <c r="M19" s="10"/>
      <c r="N19" s="10"/>
      <c r="O19" s="10"/>
      <c r="P19" s="31"/>
      <c r="Q19" s="33"/>
      <c r="R19" s="14">
        <f t="shared" si="0"/>
        <v>0</v>
      </c>
    </row>
    <row r="20" spans="1:21" ht="30" customHeight="1" x14ac:dyDescent="0.45">
      <c r="A20" s="19" t="s">
        <v>84</v>
      </c>
      <c r="B20" s="10"/>
      <c r="C20" s="10"/>
      <c r="D20" s="10"/>
      <c r="E20" s="10"/>
      <c r="F20" s="10"/>
      <c r="G20" s="31"/>
      <c r="H20" s="32"/>
      <c r="I20" s="10"/>
      <c r="J20" s="31"/>
      <c r="K20" s="32"/>
      <c r="L20" s="10"/>
      <c r="M20" s="10"/>
      <c r="N20" s="10"/>
      <c r="O20" s="10"/>
      <c r="P20" s="31"/>
      <c r="Q20" s="33"/>
      <c r="R20" s="14">
        <f t="shared" si="0"/>
        <v>0</v>
      </c>
    </row>
    <row r="21" spans="1:21" s="2" customFormat="1" ht="30" customHeight="1" x14ac:dyDescent="0.45">
      <c r="A21" s="19" t="s">
        <v>85</v>
      </c>
      <c r="B21" s="10"/>
      <c r="C21" s="10"/>
      <c r="D21" s="10"/>
      <c r="E21" s="10"/>
      <c r="F21" s="10"/>
      <c r="G21" s="31"/>
      <c r="H21" s="32"/>
      <c r="I21" s="10"/>
      <c r="J21" s="31"/>
      <c r="K21" s="32"/>
      <c r="L21" s="10"/>
      <c r="M21" s="10"/>
      <c r="N21" s="10"/>
      <c r="O21" s="10"/>
      <c r="P21" s="31"/>
      <c r="Q21" s="33"/>
      <c r="R21" s="14">
        <f t="shared" si="0"/>
        <v>0</v>
      </c>
      <c r="S21" s="1"/>
      <c r="T21" s="1"/>
      <c r="U21" s="1"/>
    </row>
    <row r="22" spans="1:21" s="2" customFormat="1" ht="31.5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s="2" customFormat="1" ht="31.5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s="2" customFormat="1" ht="15" customHeight="1" x14ac:dyDescent="0.4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s="2" customFormat="1" ht="15" customHeight="1" x14ac:dyDescent="0.4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s="2" customFormat="1" ht="15" customHeight="1" x14ac:dyDescent="0.4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2" customFormat="1" ht="1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s="2" customFormat="1" ht="1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s="2" customFormat="1" ht="1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2" customFormat="1" ht="1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s="2" customFormat="1" ht="1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s="2" customFormat="1" ht="1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s="2" customFormat="1" ht="1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s="2" customFormat="1" ht="1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s="2" customFormat="1" ht="1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s="2" customFormat="1" ht="1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2" customFormat="1" ht="1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s="2" customFormat="1" ht="1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s="2" customFormat="1" ht="1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s="2" customFormat="1" ht="1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s="2" customFormat="1" ht="1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s="2" customFormat="1" ht="1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s="2" customFormat="1" ht="15" customHeight="1" x14ac:dyDescent="0.4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s="2" customFormat="1" ht="15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s="2" customFormat="1" ht="15" customHeight="1" x14ac:dyDescent="0.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s="2" customFormat="1" ht="15" customHeight="1" x14ac:dyDescent="0.4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</sheetData>
  <mergeCells count="52">
    <mergeCell ref="G21:H21"/>
    <mergeCell ref="J21:K21"/>
    <mergeCell ref="P21:Q21"/>
    <mergeCell ref="G19:H19"/>
    <mergeCell ref="J19:K19"/>
    <mergeCell ref="P19:Q19"/>
    <mergeCell ref="G20:H20"/>
    <mergeCell ref="J20:K20"/>
    <mergeCell ref="P20:Q20"/>
    <mergeCell ref="G17:H17"/>
    <mergeCell ref="J17:K17"/>
    <mergeCell ref="P17:Q17"/>
    <mergeCell ref="G18:H18"/>
    <mergeCell ref="J18:K18"/>
    <mergeCell ref="P18:Q18"/>
    <mergeCell ref="G15:H15"/>
    <mergeCell ref="J15:K15"/>
    <mergeCell ref="P15:Q15"/>
    <mergeCell ref="G16:H16"/>
    <mergeCell ref="J16:K16"/>
    <mergeCell ref="P16:Q16"/>
    <mergeCell ref="G13:H13"/>
    <mergeCell ref="J13:K13"/>
    <mergeCell ref="P13:Q13"/>
    <mergeCell ref="G14:H14"/>
    <mergeCell ref="J14:K14"/>
    <mergeCell ref="P14:Q14"/>
    <mergeCell ref="G11:H11"/>
    <mergeCell ref="J11:K11"/>
    <mergeCell ref="P11:Q11"/>
    <mergeCell ref="G12:H12"/>
    <mergeCell ref="J12:K12"/>
    <mergeCell ref="P12:Q12"/>
    <mergeCell ref="G9:H9"/>
    <mergeCell ref="J9:K9"/>
    <mergeCell ref="P9:Q9"/>
    <mergeCell ref="G10:H10"/>
    <mergeCell ref="J10:K10"/>
    <mergeCell ref="P10:Q10"/>
    <mergeCell ref="G7:H7"/>
    <mergeCell ref="J7:K7"/>
    <mergeCell ref="P7:Q7"/>
    <mergeCell ref="G8:H8"/>
    <mergeCell ref="J8:K8"/>
    <mergeCell ref="P8:Q8"/>
    <mergeCell ref="A4:B4"/>
    <mergeCell ref="C4:Q4"/>
    <mergeCell ref="R4:R5"/>
    <mergeCell ref="A5:B5"/>
    <mergeCell ref="C5:H5"/>
    <mergeCell ref="I5:K5"/>
    <mergeCell ref="L5:Q5"/>
  </mergeCells>
  <phoneticPr fontId="2"/>
  <printOptions horizontalCentered="1"/>
  <pageMargins left="0.59055118110236227" right="0.59055118110236227" top="0.59055118110236227" bottom="0.59055118110236227" header="0" footer="0"/>
  <pageSetup paperSize="9" scale="6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F5CBC09D45584B8EF473BCD079B9D7" ma:contentTypeVersion="14" ma:contentTypeDescription="新しいドキュメントを作成します。" ma:contentTypeScope="" ma:versionID="6deddfc6e96c4c9dc1b2d443d5c7cec8">
  <xsd:schema xmlns:xsd="http://www.w3.org/2001/XMLSchema" xmlns:xs="http://www.w3.org/2001/XMLSchema" xmlns:p="http://schemas.microsoft.com/office/2006/metadata/properties" xmlns:ns2="321e8871-1c24-4f8a-8f1d-b9016d52d4a3" xmlns:ns3="8ee52e10-ab1a-4c94-9d82-ab5dbf513320" targetNamespace="http://schemas.microsoft.com/office/2006/metadata/properties" ma:root="true" ma:fieldsID="804983424766e79f2e730ffa5aa27264" ns2:_="" ns3:_="">
    <xsd:import namespace="321e8871-1c24-4f8a-8f1d-b9016d52d4a3"/>
    <xsd:import namespace="8ee52e10-ab1a-4c94-9d82-ab5dbf5133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e8871-1c24-4f8a-8f1d-b9016d52d4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52e10-ab1a-4c94-9d82-ab5dbf5133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0c6d183-3d80-4552-8418-747f4c2581fb}" ma:internalName="TaxCatchAll" ma:showField="CatchAllData" ma:web="8ee52e10-ab1a-4c94-9d82-ab5dbf5133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e8871-1c24-4f8a-8f1d-b9016d52d4a3">
      <Terms xmlns="http://schemas.microsoft.com/office/infopath/2007/PartnerControls"/>
    </lcf76f155ced4ddcb4097134ff3c332f>
    <TaxCatchAll xmlns="8ee52e10-ab1a-4c94-9d82-ab5dbf513320" xsi:nil="true"/>
  </documentManagement>
</p:properties>
</file>

<file path=customXml/itemProps1.xml><?xml version="1.0" encoding="utf-8"?>
<ds:datastoreItem xmlns:ds="http://schemas.openxmlformats.org/officeDocument/2006/customXml" ds:itemID="{9AACA247-82A9-4A7F-9DDE-40E39122875D}"/>
</file>

<file path=customXml/itemProps2.xml><?xml version="1.0" encoding="utf-8"?>
<ds:datastoreItem xmlns:ds="http://schemas.openxmlformats.org/officeDocument/2006/customXml" ds:itemID="{9278CBE1-4FC8-47EA-98A5-B4949F4C37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917E3-FC4E-4BBA-B6A3-997342385632}">
  <ds:schemaRefs>
    <ds:schemaRef ds:uri="http://schemas.microsoft.com/office/2006/metadata/properties"/>
    <ds:schemaRef ds:uri="http://schemas.microsoft.com/office/infopath/2007/PartnerControls"/>
    <ds:schemaRef ds:uri="321e8871-1c24-4f8a-8f1d-b9016d52d4a3"/>
    <ds:schemaRef ds:uri="8ee52e10-ab1a-4c94-9d82-ab5dbf5133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経費内訳表</vt:lpstr>
      <vt:lpstr>経費内訳表（記載例）</vt:lpstr>
      <vt:lpstr>人件費明細表（※情報成果物のみ）</vt:lpstr>
      <vt:lpstr>人件費明細表（※情報成果物のみ）（記載例）</vt:lpstr>
      <vt:lpstr>経費内訳表!Print_Area</vt:lpstr>
      <vt:lpstr>'経費内訳表（記載例）'!Print_Area</vt:lpstr>
      <vt:lpstr>'人件費明細表（※情報成果物のみ）'!Print_Area</vt:lpstr>
      <vt:lpstr>'人件費明細表（※情報成果物のみ）（記載例）'!Print_Area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2025-01-29T07:47:36Z</dcterms:created>
  <dcterms:modified xsi:type="dcterms:W3CDTF">2025-01-29T10:36:54Z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0x01010027F5CBC09D45584B8EF473BCD079B9D7</vt:lpwstr>
  </property>
</Properties>
</file>